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13" activeTab="14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44525"/>
</workbook>
</file>

<file path=xl/sharedStrings.xml><?xml version="1.0" encoding="utf-8"?>
<sst xmlns="http://schemas.openxmlformats.org/spreadsheetml/2006/main" count="810" uniqueCount="354">
  <si>
    <t>附件1</t>
  </si>
  <si>
    <t xml:space="preserve">    2024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</si>
  <si>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</si>
  <si>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</si>
  <si>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</si>
  <si>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</si>
  <si>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</si>
  <si>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</si>
  <si>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</si>
  <si>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</si>
  <si>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</si>
  <si>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</si>
  <si>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</si>
  <si>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</si>
  <si>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</si>
  <si>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</si>
  <si>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</si>
  <si>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</si>
  <si>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</si>
  <si>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</si>
  <si>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</si>
  <si>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</si>
  <si>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一、2024年社会保险基金收支预算总表...........................................................</t>
  </si>
  <si>
    <t>社预01表</t>
  </si>
  <si>
    <t>二、2024年企业职工基本养老保险基金收支预算表.........................................................</t>
  </si>
  <si>
    <t>社预02表</t>
  </si>
  <si>
    <t>三、2024年城乡居民基本养老保险基金收支预算表.........................................................</t>
  </si>
  <si>
    <t>社预03表</t>
  </si>
  <si>
    <t>四、2024年机关事业单位基本养老保险基金收支预算表...................................................</t>
  </si>
  <si>
    <t>社预04表</t>
  </si>
  <si>
    <t>五、2024年职工基本医疗保险(含生育保险)基金收支预算表.........................................................</t>
  </si>
  <si>
    <t>社预05表</t>
  </si>
  <si>
    <t>六、2024年城乡居民基本医疗保险基金收支预算表...................................................</t>
  </si>
  <si>
    <t>社预06表</t>
  </si>
  <si>
    <t>七、2024年工伤保险基金收支预算表...............................................</t>
  </si>
  <si>
    <t>社预07表</t>
  </si>
  <si>
    <t>八、2024年失业保险基金收支预算表.......................................................</t>
  </si>
  <si>
    <t>社预08表</t>
  </si>
  <si>
    <t>九、2024年财政对社会保险基金补助情况表.....................................................</t>
  </si>
  <si>
    <t>社预附01表</t>
  </si>
  <si>
    <t>十、2024年地方财政对企业职工基本养老保险基金补助情况构成表.....................</t>
  </si>
  <si>
    <t>社预附02表</t>
  </si>
  <si>
    <t>十一、2024年基本养老保险基础资料表.....................................................</t>
  </si>
  <si>
    <t>社预附03表</t>
  </si>
  <si>
    <t>十二、2024年基本医疗保险基础资料表.....................................................</t>
  </si>
  <si>
    <t>社预附04表</t>
  </si>
  <si>
    <t>十三、2024年失业保险、工伤保险基础资料表.....................................................</t>
  </si>
  <si>
    <t>社预附05表</t>
  </si>
  <si>
    <t>2024年社会保险基金收支预算总表</t>
  </si>
  <si>
    <t>小店镇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</si>
  <si>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</si>
  <si>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</si>
  <si>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</si>
  <si>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</si>
  <si>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</si>
  <si>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</si>
  <si>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</si>
  <si>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</si>
  <si>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</si>
  <si>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</si>
  <si>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</si>
  <si>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</si>
  <si>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</si>
  <si>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</si>
  <si>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</si>
  <si>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</si>
  <si>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</si>
  <si>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</si>
  <si>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</si>
  <si>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</si>
  <si>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</si>
  <si>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</si>
  <si>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</si>
  <si>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</si>
  <si>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</si>
  <si>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</si>
  <si>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</si>
  <si>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</si>
  <si>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</si>
  <si>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2024年企业职工基本养老保险基金收支预算表</t>
  </si>
  <si>
    <t>2023年执行数</t>
  </si>
  <si>
    <t>2024年预算数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</si>
  <si>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</si>
  <si>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</si>
  <si>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</si>
  <si>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</si>
  <si>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</si>
  <si>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</si>
  <si>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</si>
  <si>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</si>
  <si>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</si>
  <si>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</si>
  <si>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</si>
  <si>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</si>
  <si>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</si>
  <si>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</si>
  <si>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</si>
  <si>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</si>
  <si>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</si>
  <si>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</si>
  <si>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</si>
  <si>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</si>
  <si>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</si>
  <si>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</si>
  <si>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</si>
  <si>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</si>
  <si>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</si>
  <si>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</si>
  <si>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</si>
  <si>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</si>
  <si>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</si>
  <si>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</si>
  <si>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</si>
  <si>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</si>
  <si>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</si>
  <si>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2024年城乡居民基本养老保险基金收支预算表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</si>
  <si>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</si>
  <si>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</si>
  <si>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</si>
  <si>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</si>
  <si>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</si>
  <si>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</si>
  <si>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</si>
  <si>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</si>
  <si>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</si>
  <si>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</si>
  <si>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</si>
  <si>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</si>
  <si>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</si>
  <si>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</si>
  <si>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</si>
  <si>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</si>
  <si>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2024年机关事业单位基本养老保险基金收支预算表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</si>
  <si>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</si>
  <si>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</si>
  <si>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</si>
  <si>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</si>
  <si>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</si>
  <si>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</si>
  <si>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</si>
  <si>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</si>
  <si>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</si>
  <si>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</si>
  <si>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</si>
  <si>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</si>
  <si>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</si>
  <si>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</si>
  <si>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</si>
  <si>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</si>
  <si>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</si>
  <si>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2024年职工基本医疗保险(含生育保险)基金收支预算表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</si>
  <si>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</si>
  <si>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</si>
  <si>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</si>
  <si>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</si>
  <si>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</si>
  <si>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</si>
  <si>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</si>
  <si>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</si>
  <si>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</si>
  <si>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</si>
  <si>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</si>
  <si>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</si>
  <si>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</si>
  <si>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2024年城乡居民基本医疗保险基金收支预算表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</si>
  <si>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</si>
  <si>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</si>
  <si>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</si>
  <si>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</si>
  <si>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</si>
  <si>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</si>
  <si>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</si>
  <si>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</si>
  <si>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</si>
  <si>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</si>
  <si>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</si>
  <si>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</si>
  <si>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</si>
  <si>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</si>
  <si>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</si>
  <si>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2024年工伤保险基金收支预算表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</si>
  <si>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</si>
  <si>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</si>
  <si>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</si>
  <si>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</si>
  <si>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</si>
  <si>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</si>
  <si>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</si>
  <si>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</si>
  <si>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</si>
  <si>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</si>
  <si>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</si>
  <si>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</si>
  <si>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</si>
  <si>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</si>
  <si>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</si>
  <si>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</si>
  <si>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</si>
  <si>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</si>
  <si>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</si>
  <si>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</si>
  <si>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</si>
  <si>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</si>
  <si>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2024年失业保险基金收支预算表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</si>
  <si>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</si>
  <si>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</si>
  <si>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</si>
  <si>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</si>
  <si>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</si>
  <si>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</si>
  <si>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</si>
  <si>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</si>
  <si>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</si>
  <si>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</si>
  <si>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</si>
  <si>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</si>
  <si>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</si>
  <si>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</si>
  <si>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</si>
  <si>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</si>
  <si>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</si>
  <si>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</si>
  <si>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2024年财政对社会保险基金补助情况表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</si>
  <si>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</si>
  <si>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</si>
  <si>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</si>
  <si>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</si>
  <si>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</si>
  <si>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</si>
  <si>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</si>
  <si>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</si>
  <si>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</si>
  <si>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</si>
  <si>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</si>
  <si>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</si>
  <si>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</si>
  <si>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</si>
  <si>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</si>
  <si>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</si>
  <si>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</si>
  <si>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</si>
  <si>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</si>
  <si>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</si>
  <si>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</si>
  <si>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2024年地方财政对企业职工基本养老保险基金补助情况构成表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</si>
  <si>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</si>
  <si>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</si>
  <si>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</si>
  <si>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</si>
  <si>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</si>
  <si>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</si>
  <si>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</si>
  <si>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</si>
  <si>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</si>
  <si>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</si>
  <si>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2024年基本养老保险基础资料表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</si>
  <si>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</si>
  <si>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</si>
  <si>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</si>
  <si>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</si>
  <si>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</si>
  <si>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</si>
  <si>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</si>
  <si>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</si>
  <si>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</si>
  <si>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</si>
  <si>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</si>
  <si>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</si>
  <si>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</si>
  <si>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</si>
  <si>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</si>
  <si>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</si>
  <si>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</si>
  <si>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</si>
  <si>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</si>
  <si>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</si>
  <si>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</si>
  <si>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</si>
  <si>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</si>
  <si>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</si>
  <si>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</si>
  <si>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</si>
  <si>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</si>
  <si>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</si>
  <si>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</si>
  <si>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</si>
  <si>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</si>
  <si>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</si>
  <si>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</si>
  <si>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</si>
  <si>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</si>
  <si>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</si>
  <si>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</si>
  <si>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</si>
  <si>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</si>
  <si>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</si>
  <si>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</si>
  <si>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</si>
  <si>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</si>
  <si>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</si>
  <si>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2024年基本医疗保险基础资料表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</si>
  <si>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</si>
  <si>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</si>
  <si>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</si>
  <si>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</si>
  <si>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</si>
  <si>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</si>
  <si>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</si>
  <si>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</si>
  <si>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</si>
  <si>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</si>
  <si>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</si>
  <si>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</si>
  <si>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</si>
  <si>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</si>
  <si>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</si>
  <si>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</si>
  <si>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</si>
  <si>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</si>
  <si>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</si>
  <si>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</si>
  <si>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</si>
  <si>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</si>
  <si>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</si>
  <si>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</si>
  <si>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</si>
  <si>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</si>
  <si>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</si>
  <si>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</si>
  <si>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</si>
  <si>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</si>
  <si>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</si>
  <si>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</si>
  <si>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</si>
  <si>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2024年失业保险、工伤保险基础资料表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</si>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</sst>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;\-#,##0"/>
    <numFmt numFmtId="177" formatCode="#,##0.00_ ;\-#,##0.00;;"/>
    <numFmt numFmtId="178" formatCode="#,##0_ ;\-#,##0;;"/>
    <numFmt numFmtId="179" formatCode="#,##0.00_ ;\-#,##0.00"/>
    <numFmt numFmtId="180" formatCode="0_ ;\-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1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5" borderId="32" applyNumberFormat="0" applyFont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9" fillId="19" borderId="36" applyNumberFormat="0" applyAlignment="0" applyProtection="0">
      <alignment vertical="center"/>
    </xf>
    <xf numFmtId="0" fontId="35" fillId="19" borderId="33" applyNumberFormat="0" applyAlignment="0" applyProtection="0">
      <alignment vertical="center"/>
    </xf>
    <xf numFmtId="0" fontId="41" fillId="35" borderId="37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8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6" fontId="3" fillId="2" borderId="7" xfId="49" applyNumberFormat="1" applyFont="1" applyFill="1" applyBorder="1" applyAlignment="1">
      <alignment horizontal="right" vertical="center"/>
    </xf>
    <xf numFmtId="176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9" fontId="3" fillId="2" borderId="8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9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6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6" fontId="3" fillId="2" borderId="10" xfId="49" applyNumberFormat="1" applyFont="1" applyFill="1" applyBorder="1" applyAlignment="1">
      <alignment horizontal="right" vertical="center"/>
    </xf>
    <xf numFmtId="176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7" fontId="3" fillId="2" borderId="7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177" fontId="3" fillId="3" borderId="7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7" fontId="3" fillId="2" borderId="2" xfId="49" applyNumberFormat="1" applyFont="1" applyFill="1" applyBorder="1" applyAlignment="1">
      <alignment horizontal="right" vertical="center"/>
    </xf>
    <xf numFmtId="178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8" fontId="3" fillId="2" borderId="2" xfId="49" applyNumberFormat="1" applyFont="1" applyFill="1" applyBorder="1" applyAlignment="1">
      <alignment horizontal="right" vertical="center"/>
    </xf>
    <xf numFmtId="177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7" fontId="8" fillId="4" borderId="2" xfId="49" applyNumberFormat="1" applyFont="1" applyFill="1" applyBorder="1" applyAlignment="1">
      <alignment horizontal="center" vertical="center"/>
    </xf>
    <xf numFmtId="177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7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7" fontId="3" fillId="2" borderId="16" xfId="49" applyNumberFormat="1" applyFont="1" applyFill="1" applyBorder="1" applyAlignment="1">
      <alignment horizontal="right" vertical="center"/>
    </xf>
    <xf numFmtId="177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7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7" fontId="3" fillId="3" borderId="18" xfId="49" applyNumberFormat="1" applyFont="1" applyFill="1" applyBorder="1" applyAlignment="1">
      <alignment horizontal="right" vertical="center"/>
    </xf>
    <xf numFmtId="177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7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7" fontId="3" fillId="2" borderId="2" xfId="49" applyNumberFormat="1" applyFont="1" applyFill="1" applyBorder="1" applyAlignment="1">
      <alignment horizontal="center" vertical="center"/>
    </xf>
    <xf numFmtId="177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7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9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7" fontId="3" fillId="2" borderId="10" xfId="49" applyNumberFormat="1" applyFont="1" applyFill="1" applyBorder="1" applyAlignment="1">
      <alignment horizontal="right" vertical="center"/>
    </xf>
    <xf numFmtId="177" fontId="3" fillId="3" borderId="11" xfId="49" applyNumberFormat="1" applyFont="1" applyFill="1" applyBorder="1" applyAlignment="1">
      <alignment horizontal="right" vertical="center"/>
    </xf>
    <xf numFmtId="177" fontId="3" fillId="2" borderId="9" xfId="49" applyNumberFormat="1" applyFont="1" applyFill="1" applyBorder="1" applyAlignment="1">
      <alignment horizontal="right" vertical="center"/>
    </xf>
    <xf numFmtId="177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79" fontId="3" fillId="2" borderId="6" xfId="49" applyNumberFormat="1" applyFont="1" applyFill="1" applyBorder="1" applyAlignment="1">
      <alignment horizontal="righ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2" borderId="2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177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9" fontId="3" fillId="2" borderId="19" xfId="49" applyNumberFormat="1" applyFont="1" applyFill="1" applyBorder="1" applyAlignment="1">
      <alignment horizontal="right" vertical="center"/>
    </xf>
    <xf numFmtId="177" fontId="3" fillId="2" borderId="6" xfId="49" applyNumberFormat="1" applyFont="1" applyFill="1" applyBorder="1" applyAlignment="1">
      <alignment horizontal="right" vertical="center"/>
    </xf>
    <xf numFmtId="177" fontId="3" fillId="3" borderId="10" xfId="49" applyNumberFormat="1" applyFont="1" applyFill="1" applyBorder="1" applyAlignment="1">
      <alignment horizontal="right" vertical="center"/>
    </xf>
    <xf numFmtId="177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77" fontId="3" fillId="2" borderId="11" xfId="49" applyNumberFormat="1" applyFont="1" applyFill="1" applyBorder="1" applyAlignment="1">
      <alignment horizontal="center" vertical="center"/>
    </xf>
    <xf numFmtId="177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80" fontId="3" fillId="2" borderId="28" xfId="49" applyNumberFormat="1" applyFont="1" applyFill="1" applyBorder="1" applyAlignment="1">
      <alignment horizontal="center" vertical="center"/>
    </xf>
    <xf numFmtId="178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176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1" sqref="A1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1"/>
      <c r="P1" s="181"/>
      <c r="Q1" s="181"/>
      <c r="R1" s="181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1"/>
      <c r="P2" s="181"/>
      <c r="Q2" s="181"/>
      <c r="R2" s="181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1"/>
      <c r="P3" s="181"/>
      <c r="Q3" s="181"/>
      <c r="R3" s="181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209">
        <v>0</v>
      </c>
      <c r="K4" s="197" t="s">
        <v>3</v>
      </c>
      <c r="L4" s="210">
        <v>0</v>
      </c>
      <c r="M4" s="197" t="s">
        <v>4</v>
      </c>
      <c r="N4" s="209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198" t="s">
        <v>6</v>
      </c>
      <c r="B6" s="98" t="s">
        <v>7</v>
      </c>
      <c r="C6" s="199"/>
      <c r="D6" s="200"/>
      <c r="E6" s="200"/>
      <c r="F6" s="200"/>
      <c r="G6" s="200"/>
      <c r="H6" s="200"/>
      <c r="I6" s="197"/>
      <c r="J6" s="200"/>
      <c r="K6" s="197"/>
      <c r="L6" s="200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199"/>
      <c r="D8" s="197"/>
      <c r="E8" s="197"/>
      <c r="F8" s="197"/>
      <c r="G8" s="197"/>
      <c r="H8" s="197"/>
      <c r="I8" s="211"/>
      <c r="J8" s="212"/>
      <c r="K8" s="197"/>
      <c r="L8" s="212"/>
      <c r="M8" s="197"/>
      <c r="N8" s="212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199"/>
      <c r="D10" s="201"/>
      <c r="E10" s="201"/>
      <c r="F10" s="201"/>
      <c r="G10" s="201"/>
      <c r="H10" s="201"/>
      <c r="I10" s="197" t="s">
        <v>10</v>
      </c>
      <c r="J10" s="213">
        <v>0</v>
      </c>
      <c r="K10" s="214" t="s">
        <v>3</v>
      </c>
      <c r="L10" s="213">
        <v>0</v>
      </c>
      <c r="M10" s="214" t="s">
        <v>4</v>
      </c>
      <c r="N10" s="213">
        <v>0</v>
      </c>
      <c r="O10" s="214" t="s">
        <v>11</v>
      </c>
      <c r="P10" s="201"/>
      <c r="Q10" s="201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198" t="s">
        <v>12</v>
      </c>
      <c r="B12" s="98" t="s">
        <v>13</v>
      </c>
      <c r="C12" s="199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2"/>
      <c r="B13" s="98"/>
      <c r="C13" s="203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98"/>
      <c r="P13" s="98"/>
      <c r="Q13" s="98"/>
      <c r="R13" s="98"/>
    </row>
    <row r="14" ht="21" customHeight="1" spans="1:18">
      <c r="A14" s="204"/>
      <c r="B14" s="200" t="s">
        <v>14</v>
      </c>
      <c r="C14" s="199"/>
      <c r="D14" s="197"/>
      <c r="E14" s="197"/>
      <c r="F14" s="197"/>
      <c r="G14" s="197"/>
      <c r="H14" s="197"/>
      <c r="I14" s="197" t="s">
        <v>15</v>
      </c>
      <c r="J14" s="215"/>
      <c r="K14" s="216"/>
      <c r="L14" s="216"/>
      <c r="M14" s="197" t="s">
        <v>16</v>
      </c>
      <c r="N14" s="197"/>
      <c r="O14" s="98"/>
      <c r="P14" s="98"/>
      <c r="Q14" s="199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4"/>
      <c r="B16" s="205" t="s">
        <v>17</v>
      </c>
      <c r="C16" s="199"/>
      <c r="D16" s="197"/>
      <c r="E16" s="197"/>
      <c r="F16" s="197"/>
      <c r="G16" s="197"/>
      <c r="H16" s="197"/>
      <c r="I16" s="197" t="s">
        <v>15</v>
      </c>
      <c r="J16" s="215"/>
      <c r="K16" s="216"/>
      <c r="L16" s="216"/>
      <c r="M16" s="197" t="s">
        <v>16</v>
      </c>
      <c r="N16" s="197"/>
      <c r="O16" s="98"/>
      <c r="P16" s="98"/>
      <c r="Q16" s="199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5" t="s">
        <v>18</v>
      </c>
      <c r="C18" s="199"/>
      <c r="D18" s="197"/>
      <c r="E18" s="197"/>
      <c r="F18" s="197"/>
      <c r="G18" s="197"/>
      <c r="H18" s="197"/>
      <c r="I18" s="197" t="s">
        <v>19</v>
      </c>
      <c r="J18" s="199"/>
      <c r="K18" s="199"/>
      <c r="L18" s="199"/>
      <c r="M18" s="197" t="s">
        <v>16</v>
      </c>
      <c r="N18" s="98"/>
      <c r="O18" s="98"/>
      <c r="P18" s="98"/>
      <c r="Q18" s="199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4"/>
      <c r="B20" s="205" t="s">
        <v>20</v>
      </c>
      <c r="C20" s="199"/>
      <c r="D20" s="197"/>
      <c r="E20" s="197"/>
      <c r="F20" s="197"/>
      <c r="G20" s="197"/>
      <c r="H20" s="197"/>
      <c r="I20" s="197" t="s">
        <v>15</v>
      </c>
      <c r="J20" s="199"/>
      <c r="K20" s="199"/>
      <c r="L20" s="199"/>
      <c r="M20" s="197" t="s">
        <v>16</v>
      </c>
      <c r="N20" s="98"/>
      <c r="O20" s="98"/>
      <c r="P20" s="98"/>
      <c r="Q20" s="199"/>
      <c r="R20" s="98"/>
    </row>
    <row r="21" ht="21" customHeight="1" spans="1:18">
      <c r="A21" s="206"/>
      <c r="B21" s="207"/>
      <c r="C21" s="208"/>
      <c r="D21" s="207"/>
      <c r="E21" s="207"/>
      <c r="F21" s="207"/>
      <c r="G21" s="207"/>
      <c r="H21" s="207"/>
      <c r="I21" s="207"/>
      <c r="J21" s="217"/>
      <c r="K21" s="208"/>
      <c r="L21" s="208"/>
      <c r="M21" s="207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G10" sqref="G10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A3" sqref="A3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82" t="s">
        <v>23</v>
      </c>
    </row>
    <row r="3" ht="19.5" customHeight="1" spans="1:9">
      <c r="A3" s="4" t="s">
        <v>49</v>
      </c>
      <c r="B3" s="4"/>
      <c r="C3" s="38"/>
      <c r="D3" s="175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6" t="s">
        <v>52</v>
      </c>
      <c r="C4" s="138" t="s">
        <v>53</v>
      </c>
      <c r="D4" s="138" t="s">
        <v>54</v>
      </c>
      <c r="E4" s="177" t="s">
        <v>55</v>
      </c>
      <c r="F4" s="178" t="s">
        <v>56</v>
      </c>
      <c r="G4" s="178" t="s">
        <v>57</v>
      </c>
      <c r="H4" s="178" t="s">
        <v>58</v>
      </c>
      <c r="I4" s="176" t="s">
        <v>59</v>
      </c>
    </row>
    <row r="5" ht="27" customHeight="1" spans="1:9">
      <c r="A5" s="179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0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79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1"/>
      <c r="C22" s="181"/>
      <c r="D22" s="50"/>
      <c r="E22" s="181"/>
      <c r="F22" s="181"/>
      <c r="G22" s="181"/>
      <c r="H22" s="181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/>
      <c r="B22" s="171">
        <v>0</v>
      </c>
      <c r="C22" s="171"/>
      <c r="D22" s="34"/>
      <c r="E22" s="171">
        <v>0</v>
      </c>
      <c r="F22" s="172" t="s">
        <v>114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115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116</v>
      </c>
      <c r="B5" s="82">
        <v>0</v>
      </c>
      <c r="C5" s="82">
        <v>0</v>
      </c>
      <c r="D5" s="156" t="s">
        <v>117</v>
      </c>
      <c r="E5" s="82">
        <v>0</v>
      </c>
      <c r="F5" s="82">
        <v>0</v>
      </c>
    </row>
    <row r="6" ht="28.5" customHeight="1" spans="1:6">
      <c r="A6" s="92" t="s">
        <v>118</v>
      </c>
      <c r="B6" s="82">
        <v>0</v>
      </c>
      <c r="C6" s="82">
        <v>0</v>
      </c>
      <c r="D6" s="156" t="s">
        <v>117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117</v>
      </c>
      <c r="E7" s="82">
        <v>0</v>
      </c>
      <c r="F7" s="82">
        <v>0</v>
      </c>
    </row>
    <row r="8" ht="28.5" customHeight="1" spans="1:6">
      <c r="A8" s="10" t="s">
        <v>119</v>
      </c>
      <c r="B8" s="82">
        <v>0</v>
      </c>
      <c r="C8" s="82">
        <v>0</v>
      </c>
      <c r="D8" s="156" t="s">
        <v>117</v>
      </c>
      <c r="E8" s="82">
        <v>0</v>
      </c>
      <c r="F8" s="82">
        <v>0</v>
      </c>
    </row>
    <row r="9" ht="28.5" customHeight="1" spans="1:6">
      <c r="A9" s="32" t="s">
        <v>120</v>
      </c>
      <c r="B9" s="82">
        <v>0</v>
      </c>
      <c r="C9" s="82">
        <v>0</v>
      </c>
      <c r="D9" s="156" t="s">
        <v>117</v>
      </c>
      <c r="E9" s="82">
        <v>0</v>
      </c>
      <c r="F9" s="82">
        <v>0</v>
      </c>
    </row>
    <row r="10" ht="28.5" customHeight="1" spans="1:6">
      <c r="A10" s="92" t="s">
        <v>121</v>
      </c>
      <c r="B10" s="82">
        <v>0</v>
      </c>
      <c r="C10" s="82">
        <v>0</v>
      </c>
      <c r="D10" s="156" t="s">
        <v>117</v>
      </c>
      <c r="E10" s="82">
        <v>0</v>
      </c>
      <c r="F10" s="82">
        <v>0</v>
      </c>
    </row>
    <row r="11" ht="28.5" customHeight="1" spans="1:6">
      <c r="A11" s="10" t="s">
        <v>122</v>
      </c>
      <c r="B11" s="82">
        <v>0</v>
      </c>
      <c r="C11" s="82">
        <v>0</v>
      </c>
      <c r="D11" s="156" t="s">
        <v>117</v>
      </c>
      <c r="E11" s="82">
        <v>0</v>
      </c>
      <c r="F11" s="82">
        <v>0</v>
      </c>
    </row>
    <row r="12" ht="28.5" customHeight="1" spans="1:6">
      <c r="A12" s="10" t="s">
        <v>123</v>
      </c>
      <c r="B12" s="82">
        <v>0</v>
      </c>
      <c r="C12" s="82">
        <v>0</v>
      </c>
      <c r="D12" s="156" t="s">
        <v>117</v>
      </c>
      <c r="E12" s="82">
        <v>0</v>
      </c>
      <c r="F12" s="82">
        <v>0</v>
      </c>
    </row>
    <row r="13" ht="28.5" customHeight="1" spans="1:6">
      <c r="A13" s="10" t="s">
        <v>124</v>
      </c>
      <c r="B13" s="82">
        <v>0</v>
      </c>
      <c r="C13" s="82">
        <v>0</v>
      </c>
      <c r="D13" s="156" t="s">
        <v>117</v>
      </c>
      <c r="E13" s="82">
        <v>0</v>
      </c>
      <c r="F13" s="82">
        <v>0</v>
      </c>
    </row>
    <row r="14" ht="28.5" customHeight="1" spans="1:6">
      <c r="A14" s="10" t="s">
        <v>125</v>
      </c>
      <c r="B14" s="82">
        <v>0</v>
      </c>
      <c r="C14" s="82">
        <v>0</v>
      </c>
      <c r="D14" s="156" t="s">
        <v>117</v>
      </c>
      <c r="E14" s="82">
        <v>0</v>
      </c>
      <c r="F14" s="82">
        <v>0</v>
      </c>
    </row>
    <row r="15" ht="28.5" customHeight="1" spans="1:6">
      <c r="A15" s="10" t="s">
        <v>126</v>
      </c>
      <c r="B15" s="82">
        <v>0</v>
      </c>
      <c r="C15" s="82">
        <v>0</v>
      </c>
      <c r="D15" s="156" t="s">
        <v>117</v>
      </c>
      <c r="E15" s="82">
        <v>0</v>
      </c>
      <c r="F15" s="82">
        <v>0</v>
      </c>
    </row>
    <row r="16" ht="28.5" customHeight="1" spans="1:6">
      <c r="A16" s="10" t="s">
        <v>127</v>
      </c>
      <c r="B16" s="82">
        <v>0</v>
      </c>
      <c r="C16" s="82">
        <v>0</v>
      </c>
      <c r="D16" s="156" t="s">
        <v>117</v>
      </c>
      <c r="E16" s="82">
        <v>0</v>
      </c>
      <c r="F16" s="82">
        <v>0</v>
      </c>
    </row>
    <row r="17" ht="28.5" customHeight="1" spans="1:6">
      <c r="A17" s="10" t="s">
        <v>128</v>
      </c>
      <c r="B17" s="82">
        <v>0</v>
      </c>
      <c r="C17" s="82">
        <v>0</v>
      </c>
      <c r="D17" s="156" t="s">
        <v>117</v>
      </c>
      <c r="E17" s="82">
        <v>0</v>
      </c>
      <c r="F17" s="82">
        <v>0</v>
      </c>
    </row>
    <row r="18" ht="28.5" customHeight="1" spans="1:6">
      <c r="A18" s="32" t="s">
        <v>129</v>
      </c>
      <c r="B18" s="82">
        <v>0</v>
      </c>
      <c r="C18" s="82">
        <v>0</v>
      </c>
      <c r="D18" s="156" t="s">
        <v>117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117</v>
      </c>
      <c r="E19" s="82">
        <v>0</v>
      </c>
      <c r="F19" s="82">
        <v>0</v>
      </c>
    </row>
    <row r="20" ht="28.5" customHeight="1" spans="1:6">
      <c r="A20" s="156" t="s">
        <v>130</v>
      </c>
      <c r="B20" s="82">
        <v>0</v>
      </c>
      <c r="C20" s="82">
        <v>0</v>
      </c>
      <c r="D20" s="156" t="s">
        <v>117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117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7" activePane="bottomRight" state="frozen"/>
      <selection activeCell="A3" sqref="A3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132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133</v>
      </c>
      <c r="B6" s="44">
        <v>0</v>
      </c>
      <c r="C6" s="143">
        <v>0</v>
      </c>
      <c r="D6" s="140" t="s">
        <v>134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135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136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137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138</v>
      </c>
      <c r="B13" s="122">
        <f>B5+B7+B9+B10+B11</f>
        <v>0</v>
      </c>
      <c r="C13" s="122">
        <f>C5+C7+C9+C10+C11</f>
        <v>0</v>
      </c>
      <c r="D13" s="10" t="s">
        <v>139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140</v>
      </c>
      <c r="B14" s="44">
        <v>0</v>
      </c>
      <c r="C14" s="143">
        <v>0</v>
      </c>
      <c r="D14" s="135" t="s">
        <v>141</v>
      </c>
      <c r="E14" s="44">
        <v>0</v>
      </c>
      <c r="F14" s="143">
        <v>0</v>
      </c>
    </row>
    <row r="15" ht="28.5" customHeight="1" spans="1:6">
      <c r="A15" s="135" t="s">
        <v>142</v>
      </c>
      <c r="B15" s="150">
        <v>0</v>
      </c>
      <c r="C15" s="152">
        <v>0</v>
      </c>
      <c r="D15" s="135" t="s">
        <v>143</v>
      </c>
      <c r="E15" s="150">
        <v>0</v>
      </c>
      <c r="F15" s="152">
        <v>0</v>
      </c>
    </row>
    <row r="16" ht="28.5" customHeight="1" spans="1:6">
      <c r="A16" s="10" t="s">
        <v>144</v>
      </c>
      <c r="B16" s="100">
        <f>B13+B14+B15</f>
        <v>0</v>
      </c>
      <c r="C16" s="122">
        <f>C13+C14+C15</f>
        <v>0</v>
      </c>
      <c r="D16" s="10" t="s">
        <v>145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146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147</v>
      </c>
      <c r="B18" s="152">
        <v>0</v>
      </c>
      <c r="C18" s="100">
        <f>E18</f>
        <v>0</v>
      </c>
      <c r="D18" s="10" t="s">
        <v>148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149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pane topLeftCell="B6" activePane="bottomRight" state="frozen"/>
      <selection activeCell="A3" sqref="A3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150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151</v>
      </c>
      <c r="C5" s="133" t="s">
        <v>152</v>
      </c>
      <c r="D5" s="133" t="s">
        <v>153</v>
      </c>
      <c r="E5" s="9" t="s">
        <v>151</v>
      </c>
      <c r="F5" s="133" t="s">
        <v>152</v>
      </c>
      <c r="G5" s="133" t="s">
        <v>153</v>
      </c>
    </row>
    <row r="6" ht="28.5" customHeight="1" spans="1:7">
      <c r="A6" s="42" t="s">
        <v>154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155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156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157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136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137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138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140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142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144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147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151</v>
      </c>
      <c r="C22" s="138" t="s">
        <v>152</v>
      </c>
      <c r="D22" s="138" t="s">
        <v>153</v>
      </c>
      <c r="E22" s="41" t="s">
        <v>151</v>
      </c>
      <c r="F22" s="138" t="s">
        <v>152</v>
      </c>
      <c r="G22" s="138" t="s">
        <v>153</v>
      </c>
    </row>
    <row r="23" ht="28.5" customHeight="1" spans="1:7">
      <c r="A23" s="139" t="s">
        <v>158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159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160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161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162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134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135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139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141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143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145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146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148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163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164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154</v>
      </c>
      <c r="B5" s="59">
        <v>0</v>
      </c>
      <c r="C5" s="59">
        <v>0</v>
      </c>
      <c r="D5" s="117" t="s">
        <v>158</v>
      </c>
      <c r="E5" s="100">
        <f>E6+E7</f>
        <v>0</v>
      </c>
      <c r="F5" s="100">
        <f>F6+F7</f>
        <v>0</v>
      </c>
    </row>
    <row r="6" ht="28.5" customHeight="1" spans="1:6">
      <c r="A6" s="116" t="s">
        <v>165</v>
      </c>
      <c r="B6" s="59">
        <v>0</v>
      </c>
      <c r="C6" s="59">
        <v>0</v>
      </c>
      <c r="D6" s="117" t="s">
        <v>166</v>
      </c>
      <c r="E6" s="59">
        <v>0</v>
      </c>
      <c r="F6" s="59">
        <v>0</v>
      </c>
    </row>
    <row r="7" ht="28.5" customHeight="1" spans="1:6">
      <c r="A7" s="116" t="s">
        <v>167</v>
      </c>
      <c r="B7" s="59">
        <v>0</v>
      </c>
      <c r="C7" s="59">
        <v>0</v>
      </c>
      <c r="D7" s="117" t="s">
        <v>168</v>
      </c>
      <c r="E7" s="59">
        <v>0</v>
      </c>
      <c r="F7" s="59">
        <v>0</v>
      </c>
    </row>
    <row r="8" ht="28.5" customHeight="1" spans="1:6">
      <c r="A8" s="116" t="s">
        <v>169</v>
      </c>
      <c r="B8" s="59">
        <v>0</v>
      </c>
      <c r="C8" s="59">
        <v>0</v>
      </c>
      <c r="D8" s="117" t="s">
        <v>170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135</v>
      </c>
      <c r="E9" s="59">
        <v>0</v>
      </c>
      <c r="F9" s="59">
        <v>0</v>
      </c>
    </row>
    <row r="10" ht="28.5" customHeight="1" spans="1:6">
      <c r="A10" s="116" t="s">
        <v>171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172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173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174</v>
      </c>
      <c r="B14" s="100">
        <f>B5+B9+B12+B13</f>
        <v>0</v>
      </c>
      <c r="C14" s="100">
        <f>C5+C9+C12+C13</f>
        <v>0</v>
      </c>
      <c r="D14" s="117" t="s">
        <v>139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175</v>
      </c>
      <c r="B15" s="59">
        <v>0</v>
      </c>
      <c r="C15" s="59">
        <v>0</v>
      </c>
      <c r="D15" s="117" t="s">
        <v>141</v>
      </c>
      <c r="E15" s="59">
        <v>0</v>
      </c>
      <c r="F15" s="59">
        <v>0</v>
      </c>
    </row>
    <row r="16" ht="28.5" customHeight="1" spans="1:6">
      <c r="A16" s="120" t="s">
        <v>176</v>
      </c>
      <c r="B16" s="59">
        <v>0</v>
      </c>
      <c r="C16" s="59">
        <v>0</v>
      </c>
      <c r="D16" s="117" t="s">
        <v>143</v>
      </c>
      <c r="E16" s="59">
        <v>0</v>
      </c>
      <c r="F16" s="59">
        <v>0</v>
      </c>
    </row>
    <row r="17" ht="28.5" customHeight="1" spans="1:6">
      <c r="A17" s="121" t="s">
        <v>177</v>
      </c>
      <c r="B17" s="100">
        <f>B14+B15+B16</f>
        <v>0</v>
      </c>
      <c r="C17" s="100">
        <f>C14+C15+C16</f>
        <v>0</v>
      </c>
      <c r="D17" s="117" t="s">
        <v>145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146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178</v>
      </c>
      <c r="B19" s="59">
        <v>0</v>
      </c>
      <c r="C19" s="100">
        <f>E19</f>
        <v>0</v>
      </c>
      <c r="D19" s="117" t="s">
        <v>148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179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C5" activePane="bottomRight" state="frozen"/>
      <selection activeCell="A3" sqref="A3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180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181</v>
      </c>
      <c r="B5" s="59">
        <v>0</v>
      </c>
      <c r="C5" s="59">
        <v>0</v>
      </c>
      <c r="D5" s="78" t="s">
        <v>182</v>
      </c>
      <c r="E5" s="100">
        <f>E6+E7+E8</f>
        <v>0</v>
      </c>
      <c r="F5" s="100">
        <f>F6+F7+F8</f>
        <v>0</v>
      </c>
    </row>
    <row r="6" ht="30" customHeight="1" spans="1:6">
      <c r="A6" s="16" t="s">
        <v>183</v>
      </c>
      <c r="B6" s="59">
        <v>0</v>
      </c>
      <c r="C6" s="59">
        <v>0</v>
      </c>
      <c r="D6" s="79" t="s">
        <v>184</v>
      </c>
      <c r="E6" s="59">
        <v>0</v>
      </c>
      <c r="F6" s="59">
        <v>0</v>
      </c>
    </row>
    <row r="7" ht="28.5" customHeight="1" spans="1:6">
      <c r="A7" s="25" t="s">
        <v>185</v>
      </c>
      <c r="B7" s="59">
        <v>0</v>
      </c>
      <c r="C7" s="59">
        <v>0</v>
      </c>
      <c r="D7" s="81" t="s">
        <v>186</v>
      </c>
      <c r="E7" s="59">
        <v>0</v>
      </c>
      <c r="F7" s="59">
        <v>0</v>
      </c>
    </row>
    <row r="8" ht="30" customHeight="1" spans="1:6">
      <c r="A8" s="92" t="s">
        <v>187</v>
      </c>
      <c r="B8" s="59">
        <v>0</v>
      </c>
      <c r="C8" s="59">
        <v>0</v>
      </c>
      <c r="D8" s="101" t="s">
        <v>188</v>
      </c>
      <c r="E8" s="80">
        <v>0</v>
      </c>
      <c r="F8" s="80">
        <v>0</v>
      </c>
    </row>
    <row r="9" ht="28.5" customHeight="1" spans="1:6">
      <c r="A9" s="10" t="s">
        <v>122</v>
      </c>
      <c r="B9" s="59">
        <v>0</v>
      </c>
      <c r="C9" s="59">
        <v>0</v>
      </c>
      <c r="D9" s="102" t="s">
        <v>189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190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191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192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193</v>
      </c>
      <c r="E13" s="82">
        <v>0</v>
      </c>
      <c r="F13" s="82">
        <v>0</v>
      </c>
    </row>
    <row r="14" ht="30.75" customHeight="1" spans="1:6">
      <c r="A14" s="92" t="s">
        <v>137</v>
      </c>
      <c r="B14" s="87">
        <v>0</v>
      </c>
      <c r="C14" s="87">
        <v>0</v>
      </c>
      <c r="D14" s="106" t="s">
        <v>194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195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B5+B7+B8+B9+B14</f>
        <v>0</v>
      </c>
      <c r="C16" s="93">
        <f>C5+C7+C8+C9+C14</f>
        <v>0</v>
      </c>
      <c r="D16" s="108" t="s">
        <v>196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78" t="s">
        <v>197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78" t="s">
        <v>198</v>
      </c>
      <c r="E18" s="80">
        <v>0</v>
      </c>
      <c r="F18" s="80">
        <v>0</v>
      </c>
    </row>
    <row r="19" ht="28.5" customHeight="1" spans="1:6">
      <c r="A19" s="10" t="s">
        <v>144</v>
      </c>
      <c r="B19" s="93">
        <f>B16+B17+B18</f>
        <v>0</v>
      </c>
      <c r="C19" s="93">
        <f>C16+C17+C18</f>
        <v>0</v>
      </c>
      <c r="D19" s="78" t="s">
        <v>199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78" t="s">
        <v>201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202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203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204</v>
      </c>
      <c r="B5" s="59">
        <v>0</v>
      </c>
      <c r="C5" s="59">
        <v>0</v>
      </c>
      <c r="D5" s="78" t="s">
        <v>205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206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136</v>
      </c>
      <c r="B8" s="59">
        <v>0</v>
      </c>
      <c r="C8" s="59">
        <v>0</v>
      </c>
      <c r="D8" s="78" t="s">
        <v>207</v>
      </c>
      <c r="E8" s="59">
        <v>0</v>
      </c>
      <c r="F8" s="59">
        <v>0</v>
      </c>
    </row>
    <row r="9" ht="28.5" customHeight="1" spans="1:6">
      <c r="A9" s="10" t="s">
        <v>137</v>
      </c>
      <c r="B9" s="80">
        <v>0</v>
      </c>
      <c r="C9" s="80">
        <v>0</v>
      </c>
      <c r="D9" s="78" t="s">
        <v>208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209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210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211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212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213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214</v>
      </c>
      <c r="E15" s="80">
        <v>0</v>
      </c>
      <c r="F15" s="80">
        <v>0</v>
      </c>
    </row>
    <row r="16" ht="28.5" customHeight="1" spans="1:6">
      <c r="A16" s="92" t="s">
        <v>138</v>
      </c>
      <c r="B16" s="93">
        <f>B5+B6+B7+B8+B9</f>
        <v>0</v>
      </c>
      <c r="C16" s="93">
        <f>C5+C6+C7+C8+C9</f>
        <v>0</v>
      </c>
      <c r="D16" s="92" t="s">
        <v>215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140</v>
      </c>
      <c r="B17" s="59">
        <v>0</v>
      </c>
      <c r="C17" s="59">
        <v>0</v>
      </c>
      <c r="D17" s="10" t="s">
        <v>216</v>
      </c>
      <c r="E17" s="59">
        <v>0</v>
      </c>
      <c r="F17" s="59">
        <v>0</v>
      </c>
    </row>
    <row r="18" ht="28.5" customHeight="1" spans="1:6">
      <c r="A18" s="10" t="s">
        <v>142</v>
      </c>
      <c r="B18" s="80">
        <v>0</v>
      </c>
      <c r="C18" s="80">
        <v>0</v>
      </c>
      <c r="D18" s="10" t="s">
        <v>217</v>
      </c>
      <c r="E18" s="80">
        <v>0</v>
      </c>
      <c r="F18" s="80">
        <v>0</v>
      </c>
    </row>
    <row r="19" ht="28.5" customHeight="1" spans="1:6">
      <c r="A19" s="10" t="s">
        <v>144</v>
      </c>
      <c r="B19" s="94">
        <f>B16+B17+B18</f>
        <v>0</v>
      </c>
      <c r="C19" s="94">
        <f>C16+C17+C18</f>
        <v>0</v>
      </c>
      <c r="D19" s="10" t="s">
        <v>218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219</v>
      </c>
      <c r="E20" s="94">
        <f>B19-E19</f>
        <v>0</v>
      </c>
      <c r="F20" s="94">
        <f>C19-F19</f>
        <v>0</v>
      </c>
    </row>
    <row r="21" ht="28.5" customHeight="1" spans="1:6">
      <c r="A21" s="10" t="s">
        <v>147</v>
      </c>
      <c r="B21" s="80">
        <v>0</v>
      </c>
      <c r="C21" s="94">
        <f>E21</f>
        <v>0</v>
      </c>
      <c r="D21" s="10" t="s">
        <v>220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4" sqref="A4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222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223</v>
      </c>
      <c r="B5" s="56" t="s">
        <v>52</v>
      </c>
      <c r="C5" s="55" t="s">
        <v>224</v>
      </c>
      <c r="D5" s="55" t="s">
        <v>225</v>
      </c>
      <c r="E5" s="55" t="s">
        <v>226</v>
      </c>
      <c r="F5" s="55" t="s">
        <v>227</v>
      </c>
      <c r="G5" s="55" t="s">
        <v>228</v>
      </c>
      <c r="H5" s="55" t="s">
        <v>58</v>
      </c>
      <c r="I5" s="55" t="s">
        <v>59</v>
      </c>
    </row>
    <row r="6" ht="27.75" customHeight="1" spans="1:9">
      <c r="A6" s="66" t="s">
        <v>229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230</v>
      </c>
      <c r="B7" s="73" t="s">
        <v>97</v>
      </c>
      <c r="C7" s="61" t="s">
        <v>231</v>
      </c>
      <c r="D7" s="61" t="s">
        <v>232</v>
      </c>
      <c r="E7" s="61" t="s">
        <v>233</v>
      </c>
      <c r="F7" s="61" t="s">
        <v>234</v>
      </c>
      <c r="G7" s="61" t="s">
        <v>235</v>
      </c>
      <c r="H7" s="61" t="s">
        <v>236</v>
      </c>
      <c r="I7" s="61" t="s">
        <v>237</v>
      </c>
    </row>
    <row r="8" ht="29.25" customHeight="1" spans="1:9">
      <c r="A8" s="66" t="s">
        <v>238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239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240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241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242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243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4" sqref="A4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244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223</v>
      </c>
      <c r="B5" s="55" t="s">
        <v>245</v>
      </c>
    </row>
    <row r="6" ht="27.75" customHeight="1" spans="1:2">
      <c r="A6" s="66" t="s">
        <v>246</v>
      </c>
      <c r="B6" s="63">
        <f>B7+B8+B9+B10</f>
        <v>0</v>
      </c>
    </row>
    <row r="7" ht="27.75" customHeight="1" spans="1:2">
      <c r="A7" s="66" t="s">
        <v>247</v>
      </c>
      <c r="B7" s="63">
        <f>B12+B17+B22</f>
        <v>0</v>
      </c>
    </row>
    <row r="8" ht="27.75" customHeight="1" spans="1:2">
      <c r="A8" s="66" t="s">
        <v>248</v>
      </c>
      <c r="B8" s="63">
        <f>B13+B18+B23</f>
        <v>0</v>
      </c>
    </row>
    <row r="9" ht="27.75" customHeight="1" spans="1:2">
      <c r="A9" s="66" t="s">
        <v>249</v>
      </c>
      <c r="B9" s="63">
        <f>B14+B19+B24</f>
        <v>0</v>
      </c>
    </row>
    <row r="10" ht="27.75" customHeight="1" spans="1:2">
      <c r="A10" s="66" t="s">
        <v>250</v>
      </c>
      <c r="B10" s="63">
        <f>B15+B20+B25</f>
        <v>0</v>
      </c>
    </row>
    <row r="11" ht="27.75" customHeight="1" spans="1:2">
      <c r="A11" s="66" t="s">
        <v>251</v>
      </c>
      <c r="B11" s="63">
        <f>B12+B13+B14+B15</f>
        <v>0</v>
      </c>
    </row>
    <row r="12" ht="27.75" customHeight="1" spans="1:2">
      <c r="A12" s="66" t="s">
        <v>247</v>
      </c>
      <c r="B12" s="59">
        <v>0</v>
      </c>
    </row>
    <row r="13" ht="27.75" customHeight="1" spans="1:2">
      <c r="A13" s="66" t="s">
        <v>248</v>
      </c>
      <c r="B13" s="59">
        <v>0</v>
      </c>
    </row>
    <row r="14" ht="27.75" customHeight="1" spans="1:2">
      <c r="A14" s="66" t="s">
        <v>249</v>
      </c>
      <c r="B14" s="59">
        <v>0</v>
      </c>
    </row>
    <row r="15" ht="27.75" customHeight="1" spans="1:2">
      <c r="A15" s="66" t="s">
        <v>250</v>
      </c>
      <c r="B15" s="59">
        <v>0</v>
      </c>
    </row>
    <row r="16" ht="27.75" customHeight="1" spans="1:2">
      <c r="A16" s="66" t="s">
        <v>252</v>
      </c>
      <c r="B16" s="63">
        <f>B17+B18+B19+B20</f>
        <v>0</v>
      </c>
    </row>
    <row r="17" ht="27.75" customHeight="1" spans="1:2">
      <c r="A17" s="66" t="s">
        <v>247</v>
      </c>
      <c r="B17" s="59">
        <v>0</v>
      </c>
    </row>
    <row r="18" ht="27.75" customHeight="1" spans="1:2">
      <c r="A18" s="66" t="s">
        <v>248</v>
      </c>
      <c r="B18" s="59">
        <v>0</v>
      </c>
    </row>
    <row r="19" ht="27.75" customHeight="1" spans="1:2">
      <c r="A19" s="66" t="s">
        <v>249</v>
      </c>
      <c r="B19" s="59">
        <v>0</v>
      </c>
    </row>
    <row r="20" ht="27.75" customHeight="1" spans="1:2">
      <c r="A20" s="66" t="s">
        <v>250</v>
      </c>
      <c r="B20" s="59">
        <v>0</v>
      </c>
    </row>
    <row r="21" ht="27.75" customHeight="1" spans="1:2">
      <c r="A21" s="66" t="s">
        <v>253</v>
      </c>
      <c r="B21" s="63">
        <f>B22+B23+B24+B25</f>
        <v>0</v>
      </c>
    </row>
    <row r="22" ht="27.75" customHeight="1" spans="1:2">
      <c r="A22" s="66" t="s">
        <v>247</v>
      </c>
      <c r="B22" s="59">
        <v>0</v>
      </c>
    </row>
    <row r="23" ht="27.75" customHeight="1" spans="1:2">
      <c r="A23" s="66" t="s">
        <v>248</v>
      </c>
      <c r="B23" s="59">
        <v>0</v>
      </c>
    </row>
    <row r="24" ht="27.75" customHeight="1" spans="1:2">
      <c r="A24" s="66" t="s">
        <v>249</v>
      </c>
      <c r="B24" s="59">
        <v>0</v>
      </c>
    </row>
    <row r="25" ht="27.75" customHeight="1" spans="1:2">
      <c r="A25" s="66" t="s">
        <v>250</v>
      </c>
      <c r="B25" s="59">
        <v>0</v>
      </c>
    </row>
    <row r="26" ht="15" customHeight="1" spans="1:2">
      <c r="A26" s="67"/>
      <c r="B26" s="71" t="s">
        <v>254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2" sqref="A2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255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256</v>
      </c>
      <c r="C3" s="56" t="s">
        <v>80</v>
      </c>
      <c r="D3" s="56" t="s">
        <v>81</v>
      </c>
      <c r="E3" s="56" t="s">
        <v>51</v>
      </c>
      <c r="F3" s="56" t="s">
        <v>256</v>
      </c>
      <c r="G3" s="56" t="s">
        <v>80</v>
      </c>
      <c r="H3" s="56" t="s">
        <v>81</v>
      </c>
    </row>
    <row r="4" ht="27.75" customHeight="1" spans="1:8">
      <c r="A4" s="57" t="s">
        <v>257</v>
      </c>
      <c r="B4" s="58" t="s">
        <v>97</v>
      </c>
      <c r="C4" s="58" t="s">
        <v>97</v>
      </c>
      <c r="D4" s="58" t="s">
        <v>97</v>
      </c>
      <c r="E4" s="57" t="s">
        <v>258</v>
      </c>
      <c r="F4" s="58" t="s">
        <v>259</v>
      </c>
      <c r="G4" s="59">
        <v>0</v>
      </c>
      <c r="H4" s="59">
        <v>0</v>
      </c>
    </row>
    <row r="5" ht="27.75" customHeight="1" spans="1:8">
      <c r="A5" s="57" t="s">
        <v>260</v>
      </c>
      <c r="B5" s="58" t="s">
        <v>261</v>
      </c>
      <c r="C5" s="60">
        <f>C6+C8+C9</f>
        <v>0</v>
      </c>
      <c r="D5" s="60">
        <f>D6+D8+D9</f>
        <v>0</v>
      </c>
      <c r="E5" s="57" t="s">
        <v>262</v>
      </c>
      <c r="F5" s="58" t="s">
        <v>259</v>
      </c>
      <c r="G5" s="59">
        <v>0</v>
      </c>
      <c r="H5" s="59">
        <v>0</v>
      </c>
    </row>
    <row r="6" ht="27.75" customHeight="1" spans="1:8">
      <c r="A6" s="57" t="s">
        <v>263</v>
      </c>
      <c r="B6" s="61" t="s">
        <v>261</v>
      </c>
      <c r="C6" s="62">
        <v>0</v>
      </c>
      <c r="D6" s="62">
        <v>0</v>
      </c>
      <c r="E6" s="57" t="s">
        <v>264</v>
      </c>
      <c r="F6" s="58" t="s">
        <v>259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265</v>
      </c>
      <c r="B7" s="61" t="s">
        <v>261</v>
      </c>
      <c r="C7" s="62">
        <v>0</v>
      </c>
      <c r="D7" s="62">
        <v>0</v>
      </c>
      <c r="E7" s="57" t="s">
        <v>266</v>
      </c>
      <c r="F7" s="58" t="s">
        <v>259</v>
      </c>
      <c r="G7" s="59">
        <v>0</v>
      </c>
      <c r="H7" s="59">
        <v>0</v>
      </c>
    </row>
    <row r="8" ht="27.75" customHeight="1" spans="1:8">
      <c r="A8" s="57" t="s">
        <v>267</v>
      </c>
      <c r="B8" s="61" t="s">
        <v>261</v>
      </c>
      <c r="C8" s="62">
        <v>0</v>
      </c>
      <c r="D8" s="62">
        <v>0</v>
      </c>
      <c r="E8" s="57" t="s">
        <v>268</v>
      </c>
      <c r="F8" s="58" t="s">
        <v>259</v>
      </c>
      <c r="G8" s="59">
        <v>0</v>
      </c>
      <c r="H8" s="59">
        <v>0</v>
      </c>
    </row>
    <row r="9" ht="27.75" customHeight="1" spans="1:8">
      <c r="A9" s="57" t="s">
        <v>269</v>
      </c>
      <c r="B9" s="61" t="s">
        <v>261</v>
      </c>
      <c r="C9" s="62">
        <v>0</v>
      </c>
      <c r="D9" s="62">
        <v>0</v>
      </c>
      <c r="E9" s="57" t="s">
        <v>270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271</v>
      </c>
      <c r="B10" s="61" t="s">
        <v>261</v>
      </c>
      <c r="C10" s="62">
        <v>0</v>
      </c>
      <c r="D10" s="62">
        <v>0</v>
      </c>
      <c r="E10" s="57" t="s">
        <v>272</v>
      </c>
      <c r="F10" s="58" t="s">
        <v>261</v>
      </c>
      <c r="G10" s="62"/>
      <c r="H10" s="62"/>
    </row>
    <row r="11" ht="27.75" customHeight="1" spans="1:8">
      <c r="A11" s="57" t="s">
        <v>273</v>
      </c>
      <c r="B11" s="61" t="s">
        <v>261</v>
      </c>
      <c r="C11" s="62">
        <v>0</v>
      </c>
      <c r="D11" s="62">
        <v>0</v>
      </c>
      <c r="E11" s="57" t="s">
        <v>274</v>
      </c>
      <c r="F11" s="58" t="s">
        <v>261</v>
      </c>
      <c r="G11" s="62"/>
      <c r="H11" s="62"/>
    </row>
    <row r="12" ht="27.75" customHeight="1" spans="1:8">
      <c r="A12" s="57" t="s">
        <v>275</v>
      </c>
      <c r="B12" s="61" t="s">
        <v>261</v>
      </c>
      <c r="C12" s="62">
        <v>0</v>
      </c>
      <c r="D12" s="62">
        <v>0</v>
      </c>
      <c r="E12" s="57" t="s">
        <v>276</v>
      </c>
      <c r="F12" s="58" t="s">
        <v>261</v>
      </c>
      <c r="G12" s="62"/>
      <c r="H12" s="62"/>
    </row>
    <row r="13" ht="27.75" customHeight="1" spans="1:8">
      <c r="A13" s="57" t="s">
        <v>277</v>
      </c>
      <c r="B13" s="61" t="s">
        <v>261</v>
      </c>
      <c r="C13" s="62">
        <v>0</v>
      </c>
      <c r="D13" s="62">
        <v>0</v>
      </c>
      <c r="E13" s="57" t="s">
        <v>278</v>
      </c>
      <c r="F13" s="58" t="s">
        <v>279</v>
      </c>
      <c r="G13" s="63"/>
      <c r="H13" s="63"/>
    </row>
    <row r="14" ht="27.75" customHeight="1" spans="1:8">
      <c r="A14" s="57" t="s">
        <v>280</v>
      </c>
      <c r="B14" s="61" t="s">
        <v>259</v>
      </c>
      <c r="C14" s="59">
        <v>0</v>
      </c>
      <c r="D14" s="59">
        <v>0</v>
      </c>
      <c r="E14" s="57" t="s">
        <v>281</v>
      </c>
      <c r="F14" s="58" t="s">
        <v>279</v>
      </c>
      <c r="G14" s="63"/>
      <c r="H14" s="63"/>
    </row>
    <row r="15" ht="27.75" customHeight="1" spans="1:8">
      <c r="A15" s="57" t="s">
        <v>282</v>
      </c>
      <c r="B15" s="61" t="s">
        <v>259</v>
      </c>
      <c r="C15" s="59">
        <v>0</v>
      </c>
      <c r="D15" s="59">
        <v>0</v>
      </c>
      <c r="E15" s="57" t="s">
        <v>283</v>
      </c>
      <c r="F15" s="58" t="s">
        <v>284</v>
      </c>
      <c r="G15" s="63"/>
      <c r="H15" s="63"/>
    </row>
    <row r="16" ht="27.75" customHeight="1" spans="1:8">
      <c r="A16" s="57" t="s">
        <v>285</v>
      </c>
      <c r="B16" s="61" t="s">
        <v>286</v>
      </c>
      <c r="C16" s="63">
        <f>IF(C14=0,0,(C22+G5)/C14*100)</f>
        <v>0</v>
      </c>
      <c r="D16" s="63">
        <f>IF(D14=0,0,(D22+H5)/D14*100)</f>
        <v>0</v>
      </c>
      <c r="E16" s="57" t="s">
        <v>287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288</v>
      </c>
      <c r="B17" s="61" t="s">
        <v>286</v>
      </c>
      <c r="C17" s="59">
        <v>0</v>
      </c>
      <c r="D17" s="59">
        <v>0</v>
      </c>
      <c r="E17" s="57" t="s">
        <v>260</v>
      </c>
      <c r="F17" s="58" t="s">
        <v>261</v>
      </c>
      <c r="G17" s="60">
        <f>G18+G19</f>
        <v>0</v>
      </c>
      <c r="H17" s="60">
        <f>H18+H19</f>
        <v>0</v>
      </c>
    </row>
    <row r="18" ht="27.75" customHeight="1" spans="1:8">
      <c r="A18" s="57" t="s">
        <v>289</v>
      </c>
      <c r="B18" s="61" t="s">
        <v>286</v>
      </c>
      <c r="C18" s="59">
        <v>0</v>
      </c>
      <c r="D18" s="59">
        <v>0</v>
      </c>
      <c r="E18" s="57" t="s">
        <v>290</v>
      </c>
      <c r="F18" s="58" t="s">
        <v>261</v>
      </c>
      <c r="G18" s="62">
        <v>0</v>
      </c>
      <c r="H18" s="62">
        <v>0</v>
      </c>
    </row>
    <row r="19" ht="27.75" customHeight="1" spans="1:8">
      <c r="A19" s="57" t="s">
        <v>291</v>
      </c>
      <c r="B19" s="61" t="s">
        <v>286</v>
      </c>
      <c r="C19" s="59">
        <v>0</v>
      </c>
      <c r="D19" s="59">
        <v>0</v>
      </c>
      <c r="E19" s="57" t="s">
        <v>292</v>
      </c>
      <c r="F19" s="58" t="s">
        <v>261</v>
      </c>
      <c r="G19" s="62">
        <v>0</v>
      </c>
      <c r="H19" s="62">
        <v>0</v>
      </c>
    </row>
    <row r="20" ht="27.75" customHeight="1" spans="1:8">
      <c r="A20" s="65" t="s">
        <v>293</v>
      </c>
      <c r="B20" s="58" t="s">
        <v>279</v>
      </c>
      <c r="C20" s="63">
        <f>IF(C12=0,0,C14/C12)</f>
        <v>0</v>
      </c>
      <c r="D20" s="63">
        <f>IF(D12=0,0,D14/D12)</f>
        <v>0</v>
      </c>
      <c r="E20" s="57" t="s">
        <v>275</v>
      </c>
      <c r="F20" s="58" t="s">
        <v>261</v>
      </c>
      <c r="G20" s="62">
        <v>0</v>
      </c>
      <c r="H20" s="62">
        <v>0</v>
      </c>
    </row>
    <row r="21" ht="27.75" customHeight="1" spans="1:8">
      <c r="A21" s="57" t="s">
        <v>294</v>
      </c>
      <c r="B21" s="58" t="s">
        <v>97</v>
      </c>
      <c r="C21" s="64" t="s">
        <v>97</v>
      </c>
      <c r="D21" s="64" t="s">
        <v>97</v>
      </c>
      <c r="E21" s="57" t="s">
        <v>280</v>
      </c>
      <c r="F21" s="58" t="s">
        <v>259</v>
      </c>
      <c r="G21" s="59">
        <v>0</v>
      </c>
      <c r="H21" s="59">
        <v>0</v>
      </c>
    </row>
    <row r="22" ht="27.75" customHeight="1" spans="1:8">
      <c r="A22" s="66" t="s">
        <v>295</v>
      </c>
      <c r="B22" s="58" t="s">
        <v>259</v>
      </c>
      <c r="C22" s="59">
        <v>0</v>
      </c>
      <c r="D22" s="59">
        <v>0</v>
      </c>
      <c r="E22" s="57" t="s">
        <v>285</v>
      </c>
      <c r="F22" s="58" t="s">
        <v>286</v>
      </c>
      <c r="G22" s="63">
        <v>0</v>
      </c>
      <c r="H22" s="63">
        <v>0</v>
      </c>
    </row>
    <row r="23" ht="27.75" customHeight="1" spans="1:8">
      <c r="A23" s="57" t="s">
        <v>296</v>
      </c>
      <c r="B23" s="58" t="s">
        <v>97</v>
      </c>
      <c r="C23" s="64" t="s">
        <v>97</v>
      </c>
      <c r="D23" s="64" t="s">
        <v>97</v>
      </c>
      <c r="E23" s="65" t="s">
        <v>293</v>
      </c>
      <c r="F23" s="58" t="s">
        <v>279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297</v>
      </c>
      <c r="B24" s="61" t="s">
        <v>259</v>
      </c>
      <c r="C24" s="59">
        <v>0</v>
      </c>
      <c r="D24" s="63">
        <f>G6</f>
        <v>0</v>
      </c>
      <c r="E24" s="65" t="s">
        <v>298</v>
      </c>
      <c r="F24" s="58" t="s">
        <v>279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299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pane topLeftCell="B11" activePane="bottomRight" state="frozen"/>
      <selection activeCell="A2" sqref="A2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256</v>
      </c>
      <c r="C3" s="9" t="s">
        <v>80</v>
      </c>
      <c r="D3" s="40" t="s">
        <v>81</v>
      </c>
      <c r="E3" s="41" t="s">
        <v>51</v>
      </c>
      <c r="F3" s="41" t="s">
        <v>256</v>
      </c>
      <c r="G3" s="41" t="s">
        <v>80</v>
      </c>
      <c r="H3" s="41" t="s">
        <v>81</v>
      </c>
    </row>
    <row r="4" ht="28.5" customHeight="1" spans="1:8">
      <c r="A4" s="42" t="s">
        <v>301</v>
      </c>
      <c r="B4" s="43" t="s">
        <v>97</v>
      </c>
      <c r="C4" s="43" t="s">
        <v>97</v>
      </c>
      <c r="D4" s="43" t="s">
        <v>97</v>
      </c>
      <c r="E4" s="42" t="s">
        <v>302</v>
      </c>
      <c r="F4" s="43" t="s">
        <v>259</v>
      </c>
      <c r="G4" s="44">
        <v>0</v>
      </c>
      <c r="H4" s="44">
        <v>0</v>
      </c>
    </row>
    <row r="5" ht="28.5" customHeight="1" spans="1:8">
      <c r="A5" s="42" t="s">
        <v>260</v>
      </c>
      <c r="B5" s="43" t="s">
        <v>261</v>
      </c>
      <c r="C5" s="45">
        <f>C6+C8</f>
        <v>0</v>
      </c>
      <c r="D5" s="45">
        <f>D6+D8</f>
        <v>0</v>
      </c>
      <c r="E5" s="42" t="s">
        <v>303</v>
      </c>
      <c r="F5" s="43" t="s">
        <v>259</v>
      </c>
      <c r="G5" s="44">
        <v>0</v>
      </c>
      <c r="H5" s="44">
        <v>0</v>
      </c>
    </row>
    <row r="6" ht="28.5" customHeight="1" spans="1:8">
      <c r="A6" s="42" t="s">
        <v>304</v>
      </c>
      <c r="B6" s="43" t="s">
        <v>261</v>
      </c>
      <c r="C6" s="46">
        <v>0</v>
      </c>
      <c r="D6" s="46">
        <v>0</v>
      </c>
      <c r="E6" s="42" t="s">
        <v>305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306</v>
      </c>
      <c r="B7" s="43" t="s">
        <v>261</v>
      </c>
      <c r="C7" s="46">
        <v>0</v>
      </c>
      <c r="D7" s="46">
        <v>0</v>
      </c>
      <c r="E7" s="42" t="s">
        <v>307</v>
      </c>
      <c r="F7" s="43" t="s">
        <v>259</v>
      </c>
      <c r="G7" s="44">
        <v>0</v>
      </c>
      <c r="H7" s="47">
        <f>G12</f>
        <v>0</v>
      </c>
    </row>
    <row r="8" ht="28.5" customHeight="1" spans="1:8">
      <c r="A8" s="42" t="s">
        <v>308</v>
      </c>
      <c r="B8" s="43" t="s">
        <v>261</v>
      </c>
      <c r="C8" s="46">
        <v>0</v>
      </c>
      <c r="D8" s="46">
        <v>0</v>
      </c>
      <c r="E8" s="42" t="s">
        <v>309</v>
      </c>
      <c r="F8" s="43" t="s">
        <v>259</v>
      </c>
      <c r="G8" s="44">
        <v>0</v>
      </c>
      <c r="H8" s="44">
        <v>0</v>
      </c>
    </row>
    <row r="9" ht="28.5" customHeight="1" spans="1:8">
      <c r="A9" s="42" t="s">
        <v>306</v>
      </c>
      <c r="B9" s="43" t="s">
        <v>261</v>
      </c>
      <c r="C9" s="46">
        <v>0</v>
      </c>
      <c r="D9" s="46">
        <v>0</v>
      </c>
      <c r="E9" s="42" t="s">
        <v>310</v>
      </c>
      <c r="F9" s="43" t="s">
        <v>259</v>
      </c>
      <c r="G9" s="47">
        <f>G10+G11</f>
        <v>0</v>
      </c>
      <c r="H9" s="47">
        <f>H10+H11</f>
        <v>0</v>
      </c>
    </row>
    <row r="10" ht="28.5" customHeight="1" spans="1:8">
      <c r="A10" s="42" t="s">
        <v>275</v>
      </c>
      <c r="B10" s="43" t="s">
        <v>261</v>
      </c>
      <c r="C10" s="46">
        <v>0</v>
      </c>
      <c r="D10" s="46">
        <v>0</v>
      </c>
      <c r="E10" s="42" t="s">
        <v>311</v>
      </c>
      <c r="F10" s="43" t="s">
        <v>259</v>
      </c>
      <c r="G10" s="44">
        <v>0</v>
      </c>
      <c r="H10" s="44">
        <v>0</v>
      </c>
    </row>
    <row r="11" ht="28.5" customHeight="1" spans="1:8">
      <c r="A11" s="42" t="s">
        <v>312</v>
      </c>
      <c r="B11" s="43" t="s">
        <v>261</v>
      </c>
      <c r="C11" s="46">
        <v>0</v>
      </c>
      <c r="D11" s="46">
        <v>0</v>
      </c>
      <c r="E11" s="42" t="s">
        <v>313</v>
      </c>
      <c r="F11" s="43" t="s">
        <v>259</v>
      </c>
      <c r="G11" s="44">
        <v>0</v>
      </c>
      <c r="H11" s="44">
        <v>0</v>
      </c>
    </row>
    <row r="12" ht="28.5" customHeight="1" spans="1:8">
      <c r="A12" s="42" t="s">
        <v>280</v>
      </c>
      <c r="B12" s="43" t="s">
        <v>259</v>
      </c>
      <c r="C12" s="47">
        <f>C15+C16</f>
        <v>0</v>
      </c>
      <c r="D12" s="47">
        <f>D15+D16</f>
        <v>0</v>
      </c>
      <c r="E12" s="42" t="s">
        <v>314</v>
      </c>
      <c r="F12" s="43" t="s">
        <v>259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315</v>
      </c>
      <c r="B13" s="43" t="s">
        <v>97</v>
      </c>
      <c r="C13" s="43" t="s">
        <v>97</v>
      </c>
      <c r="D13" s="43" t="s">
        <v>97</v>
      </c>
      <c r="E13" s="42" t="s">
        <v>316</v>
      </c>
      <c r="F13" s="43" t="s">
        <v>259</v>
      </c>
      <c r="G13" s="44">
        <v>0</v>
      </c>
      <c r="H13" s="44">
        <v>0</v>
      </c>
    </row>
    <row r="14" ht="28.5" customHeight="1" spans="1:8">
      <c r="A14" s="42" t="s">
        <v>317</v>
      </c>
      <c r="B14" s="43" t="s">
        <v>259</v>
      </c>
      <c r="C14" s="44">
        <v>0</v>
      </c>
      <c r="D14" s="44">
        <v>0</v>
      </c>
      <c r="E14" s="42" t="s">
        <v>318</v>
      </c>
      <c r="F14" s="43" t="s">
        <v>259</v>
      </c>
      <c r="G14" s="44">
        <v>0</v>
      </c>
      <c r="H14" s="44">
        <v>0</v>
      </c>
    </row>
    <row r="15" ht="28.5" customHeight="1" spans="1:8">
      <c r="A15" s="42" t="s">
        <v>319</v>
      </c>
      <c r="B15" s="43" t="s">
        <v>259</v>
      </c>
      <c r="C15" s="44">
        <v>0</v>
      </c>
      <c r="D15" s="44">
        <v>0</v>
      </c>
      <c r="E15" s="42" t="s">
        <v>320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321</v>
      </c>
      <c r="B16" s="43" t="s">
        <v>259</v>
      </c>
      <c r="C16" s="44">
        <v>0</v>
      </c>
      <c r="D16" s="44">
        <v>0</v>
      </c>
      <c r="E16" s="42" t="s">
        <v>322</v>
      </c>
      <c r="F16" s="43" t="s">
        <v>261</v>
      </c>
      <c r="G16" s="44">
        <v>0</v>
      </c>
      <c r="H16" s="44">
        <v>0</v>
      </c>
    </row>
    <row r="17" ht="28.5" customHeight="1" spans="1:8">
      <c r="A17" s="42" t="s">
        <v>285</v>
      </c>
      <c r="B17" s="43" t="s">
        <v>286</v>
      </c>
      <c r="C17" s="47">
        <f>IF(C12=0,0,(C23+G9)/C12*100)</f>
        <v>0</v>
      </c>
      <c r="D17" s="47">
        <f>IF(D12=0,0,(D23+H9)/D12*100)</f>
        <v>0</v>
      </c>
      <c r="E17" s="42" t="s">
        <v>323</v>
      </c>
      <c r="F17" s="43" t="s">
        <v>279</v>
      </c>
      <c r="G17" s="47">
        <f>G18+G19</f>
        <v>0</v>
      </c>
      <c r="H17" s="47">
        <f>H18+H19</f>
        <v>0</v>
      </c>
    </row>
    <row r="18" ht="28.5" customHeight="1" spans="1:8">
      <c r="A18" s="42" t="s">
        <v>288</v>
      </c>
      <c r="B18" s="43" t="s">
        <v>286</v>
      </c>
      <c r="C18" s="44">
        <v>0</v>
      </c>
      <c r="D18" s="44">
        <v>0</v>
      </c>
      <c r="E18" s="42" t="s">
        <v>324</v>
      </c>
      <c r="F18" s="43" t="s">
        <v>279</v>
      </c>
      <c r="G18" s="44">
        <v>0</v>
      </c>
      <c r="H18" s="44">
        <v>0</v>
      </c>
    </row>
    <row r="19" ht="28.5" customHeight="1" spans="1:8">
      <c r="A19" s="42" t="s">
        <v>325</v>
      </c>
      <c r="B19" s="43" t="s">
        <v>286</v>
      </c>
      <c r="C19" s="44">
        <v>0</v>
      </c>
      <c r="D19" s="44">
        <v>0</v>
      </c>
      <c r="E19" s="42" t="s">
        <v>326</v>
      </c>
      <c r="F19" s="43" t="s">
        <v>279</v>
      </c>
      <c r="G19" s="44">
        <v>0</v>
      </c>
      <c r="H19" s="44">
        <v>0</v>
      </c>
    </row>
    <row r="20" ht="28.5" customHeight="1" spans="1:8">
      <c r="A20" s="42" t="s">
        <v>327</v>
      </c>
      <c r="B20" s="43" t="s">
        <v>286</v>
      </c>
      <c r="C20" s="44">
        <v>0</v>
      </c>
      <c r="D20" s="44">
        <v>0</v>
      </c>
      <c r="E20" s="42" t="s">
        <v>328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293</v>
      </c>
      <c r="B21" s="43" t="s">
        <v>279</v>
      </c>
      <c r="C21" s="47">
        <f>IF(C10=0,0,C12/C10)</f>
        <v>0</v>
      </c>
      <c r="D21" s="47">
        <f>IF(D10=0,0,D12/D10)</f>
        <v>0</v>
      </c>
      <c r="E21" s="42" t="s">
        <v>329</v>
      </c>
      <c r="F21" s="43" t="s">
        <v>261</v>
      </c>
      <c r="G21" s="44">
        <v>0</v>
      </c>
      <c r="H21" s="44">
        <v>0</v>
      </c>
    </row>
    <row r="22" ht="28.5" customHeight="1" spans="1:8">
      <c r="A22" s="42" t="s">
        <v>294</v>
      </c>
      <c r="B22" s="43" t="s">
        <v>97</v>
      </c>
      <c r="C22" s="43" t="s">
        <v>97</v>
      </c>
      <c r="D22" s="43" t="s">
        <v>97</v>
      </c>
      <c r="E22" s="42" t="s">
        <v>330</v>
      </c>
      <c r="F22" s="43" t="s">
        <v>279</v>
      </c>
      <c r="G22" s="44">
        <v>0</v>
      </c>
      <c r="H22" s="44">
        <v>0</v>
      </c>
    </row>
    <row r="23" ht="28.5" customHeight="1" spans="1:8">
      <c r="A23" s="42" t="s">
        <v>331</v>
      </c>
      <c r="B23" s="43" t="s">
        <v>259</v>
      </c>
      <c r="C23" s="47">
        <f>G4+G5</f>
        <v>0</v>
      </c>
      <c r="D23" s="47">
        <f>H4+H5</f>
        <v>0</v>
      </c>
      <c r="E23" s="42" t="s">
        <v>332</v>
      </c>
      <c r="F23" s="43" t="s">
        <v>279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tabSelected="1" workbookViewId="0">
      <pane topLeftCell="D1" activePane="bottomRight" state="frozen"/>
      <selection activeCell="A2" sqref="A2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334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256</v>
      </c>
      <c r="C3" s="7" t="s">
        <v>80</v>
      </c>
      <c r="D3" s="7" t="s">
        <v>81</v>
      </c>
      <c r="E3" s="8" t="s">
        <v>51</v>
      </c>
      <c r="F3" s="8" t="s">
        <v>256</v>
      </c>
      <c r="G3" s="9" t="s">
        <v>80</v>
      </c>
      <c r="H3" s="9" t="s">
        <v>81</v>
      </c>
    </row>
    <row r="4" ht="28.5" customHeight="1" spans="1:8">
      <c r="A4" s="10" t="s">
        <v>335</v>
      </c>
      <c r="B4" s="11" t="s">
        <v>97</v>
      </c>
      <c r="C4" s="12" t="s">
        <v>97</v>
      </c>
      <c r="D4" s="13" t="s">
        <v>97</v>
      </c>
      <c r="E4" s="10" t="s">
        <v>336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260</v>
      </c>
      <c r="B5" s="14" t="s">
        <v>261</v>
      </c>
      <c r="C5" s="17">
        <v>0</v>
      </c>
      <c r="D5" s="18">
        <v>0</v>
      </c>
      <c r="E5" s="10" t="s">
        <v>260</v>
      </c>
      <c r="F5" s="14" t="s">
        <v>261</v>
      </c>
      <c r="G5" s="17">
        <v>0</v>
      </c>
      <c r="H5" s="17">
        <v>0</v>
      </c>
    </row>
    <row r="6" ht="28.5" customHeight="1" spans="1:8">
      <c r="A6" s="16" t="s">
        <v>337</v>
      </c>
      <c r="B6" s="14" t="s">
        <v>261</v>
      </c>
      <c r="C6" s="17">
        <v>0</v>
      </c>
      <c r="D6" s="18">
        <v>0</v>
      </c>
      <c r="E6" s="10" t="s">
        <v>338</v>
      </c>
      <c r="F6" s="14" t="s">
        <v>261</v>
      </c>
      <c r="G6" s="17">
        <v>0</v>
      </c>
      <c r="H6" s="17">
        <v>0</v>
      </c>
    </row>
    <row r="7" ht="28.5" customHeight="1" spans="1:8">
      <c r="A7" s="16" t="s">
        <v>275</v>
      </c>
      <c r="B7" s="14" t="s">
        <v>261</v>
      </c>
      <c r="C7" s="17">
        <v>0</v>
      </c>
      <c r="D7" s="18">
        <v>0</v>
      </c>
      <c r="E7" s="10" t="s">
        <v>275</v>
      </c>
      <c r="F7" s="14" t="s">
        <v>261</v>
      </c>
      <c r="G7" s="17">
        <v>0</v>
      </c>
      <c r="H7" s="17">
        <v>0</v>
      </c>
    </row>
    <row r="8" ht="28.5" customHeight="1" spans="1:8">
      <c r="A8" s="16" t="s">
        <v>280</v>
      </c>
      <c r="B8" s="14" t="s">
        <v>97</v>
      </c>
      <c r="C8" s="19" t="s">
        <v>97</v>
      </c>
      <c r="D8" s="20" t="s">
        <v>97</v>
      </c>
      <c r="E8" s="10" t="s">
        <v>280</v>
      </c>
      <c r="F8" s="14" t="s">
        <v>259</v>
      </c>
      <c r="G8" s="21">
        <v>0</v>
      </c>
      <c r="H8" s="21">
        <v>0</v>
      </c>
    </row>
    <row r="9" ht="28.5" customHeight="1" spans="1:8">
      <c r="A9" s="16" t="s">
        <v>339</v>
      </c>
      <c r="B9" s="14" t="s">
        <v>259</v>
      </c>
      <c r="C9" s="21">
        <v>0</v>
      </c>
      <c r="D9" s="22">
        <v>0</v>
      </c>
      <c r="E9" s="10" t="s">
        <v>285</v>
      </c>
      <c r="F9" s="14" t="s">
        <v>286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340</v>
      </c>
      <c r="B10" s="14" t="s">
        <v>259</v>
      </c>
      <c r="C10" s="21">
        <v>0</v>
      </c>
      <c r="D10" s="22">
        <v>0</v>
      </c>
      <c r="E10" s="10" t="s">
        <v>293</v>
      </c>
      <c r="F10" s="14" t="s">
        <v>279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285</v>
      </c>
      <c r="B11" s="14" t="s">
        <v>286</v>
      </c>
      <c r="C11" s="23">
        <v>0</v>
      </c>
      <c r="D11" s="24">
        <v>0</v>
      </c>
      <c r="E11" s="10" t="s">
        <v>341</v>
      </c>
      <c r="F11" s="14" t="s">
        <v>259</v>
      </c>
      <c r="G11" s="21">
        <v>0</v>
      </c>
      <c r="H11" s="21">
        <v>0</v>
      </c>
    </row>
    <row r="12" ht="28.5" customHeight="1" spans="1:8">
      <c r="A12" s="16" t="s">
        <v>293</v>
      </c>
      <c r="B12" s="14" t="s">
        <v>279</v>
      </c>
      <c r="C12" s="23">
        <f>IF(C7=0,0,C10/C7)</f>
        <v>0</v>
      </c>
      <c r="D12" s="24">
        <f>IF(D7=0,0,D10/D7)</f>
        <v>0</v>
      </c>
      <c r="E12" s="10" t="s">
        <v>342</v>
      </c>
      <c r="F12" s="14" t="s">
        <v>259</v>
      </c>
      <c r="G12" s="21">
        <v>0</v>
      </c>
      <c r="H12" s="21">
        <v>0</v>
      </c>
    </row>
    <row r="13" ht="28.5" customHeight="1" spans="1:8">
      <c r="A13" s="25" t="s">
        <v>343</v>
      </c>
      <c r="B13" s="14" t="s">
        <v>344</v>
      </c>
      <c r="C13" s="17">
        <v>0</v>
      </c>
      <c r="D13" s="18">
        <v>0</v>
      </c>
      <c r="E13" s="10" t="s">
        <v>345</v>
      </c>
      <c r="F13" s="14" t="s">
        <v>261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346</v>
      </c>
      <c r="B14" s="14" t="s">
        <v>344</v>
      </c>
      <c r="C14" s="17">
        <v>0</v>
      </c>
      <c r="D14" s="18">
        <v>0</v>
      </c>
      <c r="E14" s="10" t="s">
        <v>347</v>
      </c>
      <c r="F14" s="14" t="s">
        <v>261</v>
      </c>
      <c r="G14" s="17">
        <v>0</v>
      </c>
      <c r="H14" s="17">
        <v>0</v>
      </c>
    </row>
    <row r="15" ht="28.5" customHeight="1" spans="1:8">
      <c r="A15" s="28" t="s">
        <v>348</v>
      </c>
      <c r="B15" s="14" t="s">
        <v>261</v>
      </c>
      <c r="C15" s="17">
        <v>0</v>
      </c>
      <c r="D15" s="18">
        <v>0</v>
      </c>
      <c r="E15" s="10" t="s">
        <v>349</v>
      </c>
      <c r="F15" s="14" t="s">
        <v>261</v>
      </c>
      <c r="G15" s="17">
        <v>0</v>
      </c>
      <c r="H15" s="17">
        <v>0</v>
      </c>
    </row>
    <row r="16" ht="28.5" customHeight="1" spans="1:8">
      <c r="A16" s="10" t="s">
        <v>350</v>
      </c>
      <c r="B16" s="14" t="s">
        <v>261</v>
      </c>
      <c r="C16" s="29">
        <v>0</v>
      </c>
      <c r="D16" s="30">
        <v>0</v>
      </c>
      <c r="E16" s="10" t="s">
        <v>351</v>
      </c>
      <c r="F16" s="14" t="s">
        <v>261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352</v>
      </c>
      <c r="F17" s="33" t="s">
        <v>261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353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2024-03-19T16:32:00Z</dcterms:created>
  <dcterms:modified xsi:type="dcterms:W3CDTF">2024-07-15T09:25:49Z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EF466E93327C4869957269FF8207F15F_12</vt:lpwstr>
  </property>
</Properties>
</file>