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1360" windowHeight="9750" tabRatio="500" firstSheet="7" activeTab="10"/>
  </bookViews>
  <sheets>
    <sheet name="预算总表" sheetId="1" r:id="rId1"/>
    <sheet name="企业职工基本养老收支预算表" sheetId="2" r:id="rId2"/>
    <sheet name="城乡居民基本养老收支预算表" sheetId="3" r:id="rId3"/>
    <sheet name="机关事业单位基本养老收支预算表" sheetId="4" r:id="rId4"/>
    <sheet name="职工基本医疗收支预算表" sheetId="5" r:id="rId5"/>
    <sheet name="城乡居民基本医疗收支预算表" sheetId="6" r:id="rId6"/>
    <sheet name="工伤保险基金收支预算表" sheetId="7" r:id="rId7"/>
    <sheet name="失业保险基金收支预算表" sheetId="8" r:id="rId8"/>
    <sheet name="基本养老基础资料表" sheetId="9" r:id="rId9"/>
    <sheet name="基本医疗基础资料表" sheetId="10" r:id="rId10"/>
    <sheet name="失业工伤基础资料表" sheetId="11" r:id="rId11"/>
  </sheets>
  <calcPr calcId="144525"/>
</workbook>
</file>

<file path=xl/sharedStrings.xml><?xml version="1.0" encoding="utf-8"?>
<sst xmlns="http://schemas.openxmlformats.org/spreadsheetml/2006/main" count="652" uniqueCount="256">
  <si>
    <t>2022年社会保险基金收支预算总表</t>
  </si>
  <si>
    <t>社预01表</t>
  </si>
  <si>
    <t>红旗区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</si>
  <si>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</si>
  <si>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</si>
  <si>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</si>
  <si>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</si>
  <si>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</si>
  <si>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</si>
  <si>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</si>
  <si>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</si>
  <si>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</si>
  <si>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</si>
  <si>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</si>
  <si>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</si>
  <si>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</si>
  <si>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</si>
  <si>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</si>
  <si>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</si>
  <si>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</si>
  <si>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</si>
  <si>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</si>
  <si>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</si>
  <si>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</si>
  <si>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</si>
  <si>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</si>
  <si>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</si>
  <si>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</si>
  <si>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</si>
  <si>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</si>
  <si>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</si>
  <si>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2022年企业职工基本养老保险基金收支预算表</t>
  </si>
  <si>
    <t>社预02表</t>
  </si>
  <si>
    <t>2021年执行数</t>
  </si>
  <si>
    <t>2022年预算数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</si>
  <si>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</si>
  <si>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</si>
  <si>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</si>
  <si>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</si>
  <si>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</si>
  <si>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</si>
  <si>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</si>
  <si>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</si>
  <si>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</si>
  <si>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</si>
  <si>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</si>
  <si>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</si>
  <si>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</si>
  <si>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</si>
  <si>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</si>
  <si>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</si>
  <si>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</si>
  <si>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</si>
  <si>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</si>
  <si>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</si>
  <si>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</si>
  <si>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</si>
  <si>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</si>
  <si>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</si>
  <si>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</si>
  <si>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十、转移性收入(调入资金)</t>
  </si>
  <si>
    <t>九、本年支出合计</t>
  </si>
  <si>
    <t>十一、本年收入合计</t>
  </si>
  <si>
    <t>十、本年收支结余</t>
  </si>
  <si>
    <t>十二、上年结余</t>
  </si>
  <si>
    <t>十一、年末滚存结余</t>
  </si>
  <si>
    <t>总        计</t>
  </si>
  <si>
    <t>第 2 页</t>
  </si>
  <si>
    <t>2022年城乡居民基本养老保险基金收支预算表</t>
  </si>
  <si>
    <t>社预03表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</si>
  <si>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</si>
  <si>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</si>
  <si>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</si>
  <si>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</si>
  <si>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</si>
  <si>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</si>
  <si>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</si>
  <si>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</si>
  <si>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</si>
  <si>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</si>
  <si>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</si>
  <si>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</si>
  <si>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</si>
  <si>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</si>
  <si>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</si>
  <si>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第 3 页</t>
  </si>
  <si>
    <t>2022年机关事业单位基本养老保险基金收支预算表</t>
  </si>
  <si>
    <t>社预04表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</si>
  <si>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</si>
  <si>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</si>
  <si>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</si>
  <si>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</si>
  <si>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</si>
  <si>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</si>
  <si>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</si>
  <si>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</si>
  <si>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</si>
  <si>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</si>
  <si>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</si>
  <si>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</si>
  <si>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</si>
  <si>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</si>
  <si>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</si>
  <si>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</si>
  <si>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2022年职工基本医疗保险(含生育保险)基金收支预算表</t>
  </si>
  <si>
    <t>社预05表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</si>
  <si>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</si>
  <si>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</si>
  <si>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</si>
  <si>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</si>
  <si>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</si>
  <si>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</si>
  <si>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</si>
  <si>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</si>
  <si>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</si>
  <si>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</si>
  <si>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</si>
  <si>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</si>
  <si>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2022年城乡居民基本医疗保险基金收支预算表</t>
  </si>
  <si>
    <t>社预06表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</si>
  <si>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</si>
  <si>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</si>
  <si>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</si>
  <si>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</si>
  <si>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</si>
  <si>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</si>
  <si>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</si>
  <si>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</si>
  <si>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</si>
  <si>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</si>
  <si>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</si>
  <si>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</si>
  <si>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</si>
  <si>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</si>
  <si>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2022年工伤保险基金收支预算表</t>
  </si>
  <si>
    <t>社预07表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</si>
  <si>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</si>
  <si>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</si>
  <si>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</si>
  <si>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</si>
  <si>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</si>
  <si>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四、其他支出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</si>
  <si>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</si>
  <si>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</si>
  <si>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</si>
  <si>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</si>
  <si>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</si>
  <si>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</si>
  <si>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</si>
  <si>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2022年失业保险基金收支预算表</t>
  </si>
  <si>
    <t>社预08表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</si>
  <si>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</si>
  <si>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</si>
  <si>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</si>
  <si>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</si>
  <si>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</si>
  <si>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六、稳定岗位补贴支出</t>
  </si>
  <si>
    <t>七、技能提升补贴支出</t>
  </si>
  <si>
    <t>八、转移支出</t>
  </si>
  <si>
    <t>九、其他支出</t>
  </si>
  <si>
    <t xml:space="preserve">    其中：失业补助金支出</t>
  </si>
  <si>
    <t xml:space="preserve">          临时生活补助支出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</si>
  <si>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</si>
  <si>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</si>
  <si>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</si>
  <si>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</si>
  <si>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</si>
  <si>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</si>
  <si>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</si>
  <si>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2022年基本养老保险基础资料表</t>
  </si>
  <si>
    <t>社预附01表</t>
  </si>
  <si>
    <t>单位</t>
  </si>
  <si>
    <t>一、企业职工基本养老保险</t>
  </si>
  <si>
    <t xml:space="preserve">       (1)上年末累计欠费</t>
  </si>
  <si>
    <t>元</t>
  </si>
  <si>
    <t xml:space="preserve">   (一)参保人数</t>
  </si>
  <si>
    <t>人</t>
  </si>
  <si>
    <t xml:space="preserve">       (2)本年补缴以前年度欠费</t>
  </si>
  <si>
    <t>　     1.在职职工</t>
  </si>
  <si>
    <t xml:space="preserve">       (3)本年新增欠费</t>
  </si>
  <si>
    <t xml:space="preserve">元
</t>
  </si>
  <si>
    <t xml:space="preserve">         其中：个人身份参保</t>
  </si>
  <si>
    <t xml:space="preserve">       (4)年末累计欠费</t>
  </si>
  <si>
    <t>　   　2.离休人员</t>
  </si>
  <si>
    <t xml:space="preserve">     3.本年预缴以后年度基本养老保险费</t>
  </si>
  <si>
    <t xml:space="preserve">       3.退休、退职人员</t>
  </si>
  <si>
    <t xml:space="preserve">     4.一次性补缴以前年度基本养老保险费</t>
  </si>
  <si>
    <t xml:space="preserve">        (1)当年新增退休退职人员</t>
  </si>
  <si>
    <t>二、城乡居民基本养老保险</t>
  </si>
  <si>
    <t xml:space="preserve"> 　     (2)当年死亡退休退职人员</t>
  </si>
  <si>
    <t xml:space="preserve">   (一)16－59周岁参保缴费人数</t>
  </si>
  <si>
    <t xml:space="preserve">   (二)缴费人数</t>
  </si>
  <si>
    <t xml:space="preserve">   (二)实际领取待遇人员</t>
  </si>
  <si>
    <t xml:space="preserve">       其中：个人身份缴费</t>
  </si>
  <si>
    <t xml:space="preserve">   (三)人均缴费水平</t>
  </si>
  <si>
    <t>元/年</t>
  </si>
  <si>
    <t xml:space="preserve">   (三)缴费基数总额</t>
  </si>
  <si>
    <t xml:space="preserve">   (四)人均财政对缴费补贴水平</t>
  </si>
  <si>
    <t>　　   1.单位</t>
  </si>
  <si>
    <t>三、机关事业单位基本养老保险</t>
  </si>
  <si>
    <t>　   　2.个人</t>
  </si>
  <si>
    <t xml:space="preserve">         其中：个人身份缴费基数总额</t>
  </si>
  <si>
    <t>　      1.在职职工</t>
  </si>
  <si>
    <t xml:space="preserve">   (四)缴费费率</t>
  </si>
  <si>
    <t>%</t>
  </si>
  <si>
    <t>　    　2.退休、退职人员</t>
  </si>
  <si>
    <t xml:space="preserve">       1.单位缴费费率</t>
  </si>
  <si>
    <t xml:space="preserve">       2.职工个人缴费费率</t>
  </si>
  <si>
    <t xml:space="preserve">       3.以个人身份参保缴费费率</t>
  </si>
  <si>
    <t xml:space="preserve">   　　1.单位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</si>
  <si>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</si>
  <si>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</si>
  <si>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</si>
  <si>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</si>
  <si>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</si>
  <si>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>第 9 页</t>
  </si>
  <si>
    <t>2022年基本医疗保险基础资料表</t>
  </si>
  <si>
    <t>社预附02表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</si>
  <si>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</si>
  <si>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</si>
  <si>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</si>
  <si>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</si>
  <si>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</si>
  <si>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</si>
  <si>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</si>
  <si>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</si>
  <si>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</si>
  <si>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</si>
  <si>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</si>
  <si>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</si>
  <si>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</si>
  <si>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</si>
  <si>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</si>
  <si>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</si>
  <si>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</si>
  <si>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</si>
  <si>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</si>
  <si>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</si>
  <si>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</si>
  <si>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</si>
  <si>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10 页</t>
  </si>
  <si>
    <t>2022年失业保险、工伤保险基础资料表</t>
  </si>
  <si>
    <t>社预附03表</t>
  </si>
  <si>
    <t>一、失业保险</t>
  </si>
  <si>
    <t xml:space="preserve">   (八)享受稳定岗位补贴企
       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</si>
  <si>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</si>
  <si>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</si>
  <si>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</si>
  <si>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</si>
  <si>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</si>
  <si>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</si>
  <si>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</si>
  <si>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</si>
  <si>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</si>
  <si>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</si>
  <si>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11 页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</si>
</sst>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_ ;\-#,##0;;"/>
    <numFmt numFmtId="177" formatCode="#,##0_ ;\-#,##0"/>
    <numFmt numFmtId="178" formatCode="#,##0.00_ ;\-#,##0.00"/>
    <numFmt numFmtId="179" formatCode="#,##0.00_ ;\-#,##0.00;;"/>
  </numFmts>
  <fonts count="30">
    <font>
      <sz val="11"/>
      <color rgb="FF000000"/>
      <name val="微软雅黑"/>
      <charset val="134"/>
    </font>
    <font>
      <sz val="12"/>
      <name val="宋体"/>
      <charset val="134"/>
    </font>
    <font>
      <b/>
      <sz val="27"/>
      <color rgb="FF000000"/>
      <name val="宋体"/>
      <charset val="1"/>
    </font>
    <font>
      <sz val="12"/>
      <color rgb="FF000000"/>
      <name val="宋体"/>
      <charset val="1"/>
    </font>
    <font>
      <b/>
      <sz val="12"/>
      <color rgb="FF000000"/>
      <name val="宋体"/>
      <charset val="1"/>
    </font>
    <font>
      <sz val="12"/>
      <color rgb="FF000000"/>
      <name val="@宋体"/>
      <charset val="1"/>
    </font>
    <font>
      <b/>
      <sz val="16"/>
      <color rgb="FF000000"/>
      <name val="华文中宋"/>
      <charset val="1"/>
    </font>
    <font>
      <sz val="12"/>
      <name val="宋体"/>
      <charset val="1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??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80"/>
        <bgColor rgb="FFFFFFCC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Border="0" applyAlignment="0" applyProtection="0"/>
    <xf numFmtId="0" fontId="14" fillId="6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44" fontId="9" fillId="0" borderId="0" applyBorder="0" applyAlignment="0" applyProtection="0"/>
    <xf numFmtId="41" fontId="9" fillId="0" borderId="0" applyBorder="0" applyAlignment="0" applyProtection="0"/>
    <xf numFmtId="0" fontId="14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Border="0" applyAlignment="0" applyProtection="0"/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6" fillId="7" borderId="1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0"/>
  </cellStyleXfs>
  <cellXfs count="78">
    <xf numFmtId="0" fontId="0" fillId="0" borderId="0" xfId="0">
      <alignment vertical="center"/>
    </xf>
    <xf numFmtId="0" fontId="1" fillId="0" borderId="0" xfId="49" applyFont="1"/>
    <xf numFmtId="49" fontId="2" fillId="2" borderId="0" xfId="49" applyNumberFormat="1" applyFont="1" applyFill="1" applyBorder="1" applyAlignment="1">
      <alignment horizontal="center" vertical="center"/>
    </xf>
    <xf numFmtId="49" fontId="3" fillId="0" borderId="1" xfId="49" applyNumberFormat="1" applyFont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7" fontId="5" fillId="2" borderId="2" xfId="49" applyNumberFormat="1" applyFont="1" applyFill="1" applyBorder="1" applyAlignment="1">
      <alignment horizontal="right" vertical="center"/>
    </xf>
    <xf numFmtId="176" fontId="5" fillId="2" borderId="2" xfId="49" applyNumberFormat="1" applyFont="1" applyFill="1" applyBorder="1" applyAlignment="1">
      <alignment vertical="center"/>
    </xf>
    <xf numFmtId="0" fontId="3" fillId="2" borderId="2" xfId="49" applyFont="1" applyFill="1" applyBorder="1" applyAlignment="1">
      <alignment vertical="center"/>
    </xf>
    <xf numFmtId="0" fontId="3" fillId="2" borderId="2" xfId="49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horizontal="left" vertical="center"/>
    </xf>
    <xf numFmtId="178" fontId="5" fillId="2" borderId="2" xfId="49" applyNumberFormat="1" applyFont="1" applyFill="1" applyBorder="1" applyAlignment="1">
      <alignment horizontal="right" vertical="center"/>
    </xf>
    <xf numFmtId="178" fontId="5" fillId="3" borderId="2" xfId="49" applyNumberFormat="1" applyFont="1" applyFill="1" applyBorder="1" applyAlignment="1">
      <alignment horizontal="right" vertical="center"/>
    </xf>
    <xf numFmtId="176" fontId="5" fillId="2" borderId="2" xfId="49" applyNumberFormat="1" applyFont="1" applyFill="1" applyBorder="1" applyAlignment="1">
      <alignment horizontal="right" vertical="center"/>
    </xf>
    <xf numFmtId="49" fontId="3" fillId="2" borderId="5" xfId="49" applyNumberFormat="1" applyFont="1" applyFill="1" applyBorder="1" applyAlignment="1">
      <alignment vertical="center"/>
    </xf>
    <xf numFmtId="49" fontId="3" fillId="2" borderId="5" xfId="49" applyNumberFormat="1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vertical="center"/>
    </xf>
    <xf numFmtId="0" fontId="3" fillId="2" borderId="5" xfId="49" applyFont="1" applyFill="1" applyBorder="1" applyAlignment="1">
      <alignment horizontal="right" vertical="center"/>
    </xf>
    <xf numFmtId="179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176" fontId="3" fillId="2" borderId="2" xfId="49" applyNumberFormat="1" applyFont="1" applyFill="1" applyBorder="1" applyAlignment="1">
      <alignment horizontal="right" vertical="center"/>
    </xf>
    <xf numFmtId="179" fontId="5" fillId="0" borderId="2" xfId="49" applyNumberFormat="1" applyFont="1" applyBorder="1" applyAlignment="1">
      <alignment horizontal="right" vertical="center"/>
    </xf>
    <xf numFmtId="49" fontId="3" fillId="0" borderId="2" xfId="49" applyNumberFormat="1" applyFont="1" applyBorder="1" applyAlignment="1">
      <alignment horizontal="center" vertical="center"/>
    </xf>
    <xf numFmtId="49" fontId="2" fillId="2" borderId="0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3" fillId="2" borderId="5" xfId="49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Border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3" xfId="49" applyNumberFormat="1" applyFont="1" applyFill="1" applyBorder="1" applyAlignment="1">
      <alignment horizontal="right" vertical="center"/>
    </xf>
    <xf numFmtId="179" fontId="3" fillId="4" borderId="3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horizontal="right" vertical="center"/>
    </xf>
    <xf numFmtId="49" fontId="4" fillId="2" borderId="0" xfId="49" applyNumberFormat="1" applyFont="1" applyFill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0" xfId="49" applyNumberFormat="1" applyFont="1" applyFill="1" applyAlignment="1">
      <alignment horizontal="righ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center" vertical="center" shrinkToFit="1"/>
    </xf>
    <xf numFmtId="0" fontId="3" fillId="2" borderId="5" xfId="49" applyFont="1" applyFill="1" applyBorder="1"/>
    <xf numFmtId="0" fontId="3" fillId="2" borderId="5" xfId="49" applyFont="1" applyFill="1" applyBorder="1" applyAlignment="1">
      <alignment horizontal="left"/>
    </xf>
    <xf numFmtId="0" fontId="3" fillId="2" borderId="2" xfId="49" applyFont="1" applyFill="1" applyBorder="1" applyAlignment="1">
      <alignment horizontal="left" vertical="center"/>
    </xf>
    <xf numFmtId="0" fontId="3" fillId="2" borderId="0" xfId="49" applyFont="1" applyFill="1"/>
    <xf numFmtId="49" fontId="6" fillId="2" borderId="0" xfId="49" applyNumberFormat="1" applyFont="1" applyFill="1" applyAlignment="1">
      <alignment horizontal="center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4" borderId="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179" fontId="3" fillId="2" borderId="4" xfId="49" applyNumberFormat="1" applyFont="1" applyFill="1" applyBorder="1" applyAlignment="1">
      <alignment horizontal="right" vertical="center"/>
    </xf>
    <xf numFmtId="49" fontId="7" fillId="2" borderId="5" xfId="49" applyNumberFormat="1" applyFont="1" applyFill="1" applyBorder="1"/>
    <xf numFmtId="179" fontId="3" fillId="2" borderId="5" xfId="49" applyNumberFormat="1" applyFont="1" applyFill="1" applyBorder="1" applyAlignment="1">
      <alignment horizontal="right" vertical="center"/>
    </xf>
    <xf numFmtId="49" fontId="7" fillId="2" borderId="0" xfId="49" applyNumberFormat="1" applyFont="1" applyFill="1"/>
    <xf numFmtId="49" fontId="7" fillId="2" borderId="1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7" xfId="49" applyNumberFormat="1" applyFont="1" applyFill="1" applyBorder="1" applyAlignment="1">
      <alignment horizontal="left" vertical="center"/>
    </xf>
    <xf numFmtId="0" fontId="1" fillId="0" borderId="2" xfId="49" applyFont="1" applyBorder="1"/>
    <xf numFmtId="0" fontId="0" fillId="0" borderId="2" xfId="0" applyBorder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8" xfId="49" applyNumberFormat="1" applyFont="1" applyFill="1" applyBorder="1" applyAlignment="1">
      <alignment vertical="center"/>
    </xf>
    <xf numFmtId="49" fontId="3" fillId="4" borderId="3" xfId="49" applyNumberFormat="1" applyFont="1" applyFill="1" applyBorder="1" applyAlignment="1">
      <alignment horizontal="center" vertical="center"/>
    </xf>
    <xf numFmtId="0" fontId="7" fillId="2" borderId="0" xfId="49" applyFont="1" applyFill="1"/>
    <xf numFmtId="49" fontId="3" fillId="2" borderId="0" xfId="49" applyNumberFormat="1" applyFont="1" applyFill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80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I1"/>
    </sheetView>
  </sheetViews>
  <sheetFormatPr defaultColWidth="7.55833333333333" defaultRowHeight="14.25"/>
  <cols>
    <col min="1" max="1" width="37.4" style="1" customWidth="1"/>
    <col min="2" max="2" width="22.0083333333333" style="1" customWidth="1"/>
    <col min="3" max="3" width="14.2083333333333" style="1" customWidth="1"/>
    <col min="4" max="4" width="15.0916666666667" style="1" customWidth="1"/>
    <col min="5" max="5" width="17.4" style="1" customWidth="1"/>
    <col min="6" max="6" width="18.8166666666667" style="1" customWidth="1"/>
    <col min="7" max="8" width="13.9583333333333" style="1" customWidth="1"/>
    <col min="9" max="9" width="14.7916666666667" style="1" customWidth="1"/>
  </cols>
  <sheetData>
    <row r="1" ht="42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.75" customHeight="1" spans="1:9">
      <c r="A2" s="49"/>
      <c r="B2" s="49"/>
      <c r="C2" s="49"/>
      <c r="D2" s="67"/>
      <c r="E2" s="49"/>
      <c r="F2" s="49"/>
      <c r="G2" s="49"/>
      <c r="H2" s="49"/>
      <c r="I2" s="77" t="s">
        <v>1</v>
      </c>
    </row>
    <row r="3" ht="18.75" customHeight="1" spans="1:9">
      <c r="A3" s="5" t="s">
        <v>2</v>
      </c>
      <c r="B3" s="5"/>
      <c r="C3" s="5"/>
      <c r="D3" s="68"/>
      <c r="E3" s="5"/>
      <c r="F3" s="5"/>
      <c r="G3" s="5"/>
      <c r="H3" s="5"/>
      <c r="I3" s="6" t="s">
        <v>3</v>
      </c>
    </row>
    <row r="4" ht="37.5" customHeight="1" spans="1:9">
      <c r="A4" s="7" t="s">
        <v>4</v>
      </c>
      <c r="B4" s="69" t="s">
        <v>5</v>
      </c>
      <c r="C4" s="69" t="s">
        <v>6</v>
      </c>
      <c r="D4" s="69" t="s">
        <v>7</v>
      </c>
      <c r="E4" s="35" t="s">
        <v>8</v>
      </c>
      <c r="F4" s="35" t="s">
        <v>9</v>
      </c>
      <c r="G4" s="35" t="s">
        <v>10</v>
      </c>
      <c r="H4" s="35" t="s">
        <v>11</v>
      </c>
      <c r="I4" s="35" t="s">
        <v>12</v>
      </c>
    </row>
    <row r="5" ht="25.5" customHeight="1" spans="1:9">
      <c r="A5" s="70" t="s">
        <v>13</v>
      </c>
      <c r="B5" s="71"/>
      <c r="C5" s="72"/>
      <c r="D5" s="72"/>
      <c r="E5" s="44">
        <v>0</v>
      </c>
      <c r="F5" s="27">
        <v>0</v>
      </c>
      <c r="G5" s="27">
        <v>0</v>
      </c>
      <c r="H5" s="27">
        <v>0</v>
      </c>
      <c r="I5" s="27">
        <v>0</v>
      </c>
    </row>
    <row r="6" ht="25.5" customHeight="1" spans="1:9">
      <c r="A6" s="73" t="s">
        <v>14</v>
      </c>
      <c r="B6" s="72"/>
      <c r="C6" s="72"/>
      <c r="D6" s="72"/>
      <c r="E6" s="44">
        <v>0</v>
      </c>
      <c r="F6" s="27">
        <v>0</v>
      </c>
      <c r="G6" s="27">
        <v>0</v>
      </c>
      <c r="H6" s="27">
        <v>0</v>
      </c>
      <c r="I6" s="27">
        <v>0</v>
      </c>
    </row>
    <row r="7" ht="25.5" customHeight="1" spans="1:9">
      <c r="A7" s="73" t="s">
        <v>15</v>
      </c>
      <c r="B7" s="72"/>
      <c r="C7" s="72"/>
      <c r="D7" s="72"/>
      <c r="E7" s="44">
        <v>0</v>
      </c>
      <c r="F7" s="27">
        <v>0</v>
      </c>
      <c r="G7" s="27">
        <v>0</v>
      </c>
      <c r="H7" s="27">
        <v>0</v>
      </c>
      <c r="I7" s="27">
        <v>0</v>
      </c>
    </row>
    <row r="8" ht="25.5" customHeight="1" spans="1:9">
      <c r="A8" s="74" t="s">
        <v>16</v>
      </c>
      <c r="B8" s="72"/>
      <c r="C8" s="72"/>
      <c r="D8" s="72"/>
      <c r="E8" s="44">
        <v>0</v>
      </c>
      <c r="F8" s="27">
        <v>0</v>
      </c>
      <c r="G8" s="27">
        <v>0</v>
      </c>
      <c r="H8" s="27">
        <v>0</v>
      </c>
      <c r="I8" s="27">
        <v>0</v>
      </c>
    </row>
    <row r="9" ht="25.5" customHeight="1" spans="1:9">
      <c r="A9" s="74" t="s">
        <v>17</v>
      </c>
      <c r="B9" s="72"/>
      <c r="C9" s="72"/>
      <c r="D9" s="72"/>
      <c r="E9" s="75"/>
      <c r="F9" s="27"/>
      <c r="G9" s="27"/>
      <c r="H9" s="27"/>
      <c r="I9" s="27"/>
    </row>
    <row r="10" ht="25.5" customHeight="1" spans="1:9">
      <c r="A10" s="74" t="s">
        <v>18</v>
      </c>
      <c r="B10" s="72"/>
      <c r="C10" s="72"/>
      <c r="D10" s="72"/>
      <c r="E10" s="44">
        <v>0</v>
      </c>
      <c r="F10" s="27">
        <v>0</v>
      </c>
      <c r="G10" s="27"/>
      <c r="H10" s="27"/>
      <c r="I10" s="27">
        <v>0</v>
      </c>
    </row>
    <row r="11" ht="25.5" customHeight="1" spans="1:9">
      <c r="A11" s="74" t="s">
        <v>19</v>
      </c>
      <c r="B11" s="72"/>
      <c r="C11" s="72"/>
      <c r="D11" s="72"/>
      <c r="E11" s="44">
        <v>0</v>
      </c>
      <c r="F11" s="27">
        <v>0</v>
      </c>
      <c r="G11" s="27">
        <v>0</v>
      </c>
      <c r="H11" s="27">
        <v>0</v>
      </c>
      <c r="I11" s="27">
        <v>0</v>
      </c>
    </row>
    <row r="12" ht="25.5" customHeight="1" spans="1:9">
      <c r="A12" s="74" t="s">
        <v>20</v>
      </c>
      <c r="B12" s="72"/>
      <c r="C12" s="72"/>
      <c r="D12" s="72"/>
      <c r="E12" s="44"/>
      <c r="F12" s="27"/>
      <c r="G12" s="27"/>
      <c r="H12" s="27"/>
      <c r="I12" s="27"/>
    </row>
    <row r="13" ht="25.5" customHeight="1" spans="1:9">
      <c r="A13" s="74" t="s">
        <v>21</v>
      </c>
      <c r="B13" s="72"/>
      <c r="C13" s="72"/>
      <c r="D13" s="72"/>
      <c r="E13" s="44"/>
      <c r="F13" s="27"/>
      <c r="G13" s="27"/>
      <c r="H13" s="27"/>
      <c r="I13" s="27"/>
    </row>
    <row r="14" ht="25.5" customHeight="1" spans="1:9">
      <c r="A14" s="73" t="s">
        <v>22</v>
      </c>
      <c r="B14" s="72"/>
      <c r="C14" s="72"/>
      <c r="D14" s="72"/>
      <c r="E14" s="44">
        <v>0</v>
      </c>
      <c r="F14" s="27">
        <v>0</v>
      </c>
      <c r="G14" s="27">
        <v>0</v>
      </c>
      <c r="H14" s="27">
        <v>0</v>
      </c>
      <c r="I14" s="27">
        <v>0</v>
      </c>
    </row>
    <row r="15" ht="25.5" customHeight="1" spans="1:9">
      <c r="A15" s="73" t="s">
        <v>23</v>
      </c>
      <c r="B15" s="72"/>
      <c r="C15" s="72"/>
      <c r="D15" s="72"/>
      <c r="E15" s="44">
        <v>0</v>
      </c>
      <c r="F15" s="27">
        <v>0</v>
      </c>
      <c r="G15" s="27">
        <v>0</v>
      </c>
      <c r="H15" s="27">
        <v>0</v>
      </c>
      <c r="I15" s="27">
        <v>0</v>
      </c>
    </row>
    <row r="16" ht="25.5" customHeight="1" spans="1:9">
      <c r="A16" s="73" t="s">
        <v>24</v>
      </c>
      <c r="B16" s="72"/>
      <c r="C16" s="72"/>
      <c r="D16" s="72"/>
      <c r="E16" s="44">
        <v>0</v>
      </c>
      <c r="F16" s="27">
        <v>0</v>
      </c>
      <c r="G16" s="27"/>
      <c r="H16" s="27"/>
      <c r="I16" s="27">
        <v>0</v>
      </c>
    </row>
    <row r="17" ht="25.5" customHeight="1" spans="1:9">
      <c r="A17" s="74" t="s">
        <v>25</v>
      </c>
      <c r="B17" s="72"/>
      <c r="C17" s="72"/>
      <c r="D17" s="72"/>
      <c r="E17" s="44">
        <v>0</v>
      </c>
      <c r="F17" s="27">
        <v>0</v>
      </c>
      <c r="G17" s="27">
        <v>0</v>
      </c>
      <c r="H17" s="27">
        <v>0</v>
      </c>
      <c r="I17" s="27">
        <v>0</v>
      </c>
    </row>
    <row r="18" ht="25.5" customHeight="1" spans="1:9">
      <c r="A18" s="74" t="s">
        <v>26</v>
      </c>
      <c r="B18" s="72"/>
      <c r="C18" s="72"/>
      <c r="D18" s="72"/>
      <c r="E18" s="44"/>
      <c r="F18" s="27"/>
      <c r="G18" s="27"/>
      <c r="H18" s="27"/>
      <c r="I18" s="27"/>
    </row>
    <row r="19" ht="25.5" customHeight="1" spans="1:9">
      <c r="A19" s="74" t="s">
        <v>27</v>
      </c>
      <c r="B19" s="72"/>
      <c r="C19" s="72"/>
      <c r="D19" s="72"/>
      <c r="E19" s="44"/>
      <c r="F19" s="27"/>
      <c r="G19" s="27"/>
      <c r="H19" s="27"/>
      <c r="I19" s="27"/>
    </row>
    <row r="20" ht="25.5" customHeight="1" spans="1:9">
      <c r="A20" s="70" t="s">
        <v>28</v>
      </c>
      <c r="B20" s="72"/>
      <c r="C20" s="72"/>
      <c r="D20" s="72"/>
      <c r="E20" s="44">
        <v>0</v>
      </c>
      <c r="F20" s="27">
        <v>0</v>
      </c>
      <c r="G20" s="27">
        <v>0</v>
      </c>
      <c r="H20" s="27">
        <v>0</v>
      </c>
      <c r="I20" s="27">
        <v>0</v>
      </c>
    </row>
    <row r="21" ht="25.5" customHeight="1" spans="1:9">
      <c r="A21" s="73" t="s">
        <v>29</v>
      </c>
      <c r="B21" s="72"/>
      <c r="C21" s="72"/>
      <c r="D21" s="72"/>
      <c r="E21" s="44">
        <v>0</v>
      </c>
      <c r="F21" s="27">
        <v>0</v>
      </c>
      <c r="G21" s="27">
        <v>0</v>
      </c>
      <c r="H21" s="27">
        <v>0</v>
      </c>
      <c r="I21" s="27">
        <v>0</v>
      </c>
    </row>
    <row r="22" ht="25.5" customHeight="1" spans="1:9">
      <c r="A22" s="67"/>
      <c r="B22" s="45"/>
      <c r="C22" s="45"/>
      <c r="D22" s="76"/>
      <c r="E22" s="45"/>
      <c r="F22" s="45"/>
      <c r="G22" s="45"/>
      <c r="H22" s="45"/>
      <c r="I22" s="46" t="s">
        <v>30</v>
      </c>
    </row>
  </sheetData>
  <mergeCells count="1">
    <mergeCell ref="A1:I1"/>
  </mergeCells>
  <printOptions horizontalCentered="1"/>
  <pageMargins left="0.393055555555556" right="0.393055555555556" top="0.393055555555556" bottom="0.393055555555556" header="0.511805555555555" footer="0.511805555555555"/>
  <pageSetup paperSize="9" scale="70" firstPageNumber="0" pageOrder="overThenDown" orientation="landscape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31</v>
      </c>
      <c r="B1" s="2"/>
      <c r="C1" s="2"/>
      <c r="D1" s="2"/>
      <c r="E1" s="2"/>
      <c r="F1" s="2"/>
    </row>
    <row r="2" ht="18.75" customHeight="1" spans="1:6">
      <c r="A2" s="47"/>
      <c r="B2" s="47"/>
      <c r="C2" s="47"/>
      <c r="D2" s="47"/>
      <c r="E2" s="40" t="s">
        <v>32</v>
      </c>
      <c r="F2" s="40"/>
    </row>
    <row r="3" ht="18.75" customHeight="1" spans="1:6">
      <c r="A3" s="3" t="s">
        <v>2</v>
      </c>
      <c r="B3" s="5"/>
      <c r="C3" s="5"/>
      <c r="D3" s="5"/>
      <c r="E3" s="6"/>
      <c r="F3" s="6" t="s">
        <v>3</v>
      </c>
    </row>
    <row r="4" ht="25.5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35</v>
      </c>
      <c r="B5" s="26">
        <v>0</v>
      </c>
      <c r="C5" s="26">
        <v>0</v>
      </c>
      <c r="D5" s="9" t="s">
        <v>36</v>
      </c>
      <c r="E5" s="61">
        <v>0</v>
      </c>
      <c r="F5" s="61">
        <v>0</v>
      </c>
    </row>
    <row r="6" ht="27" customHeight="1" spans="1:6">
      <c r="A6" s="9" t="s">
        <v>37</v>
      </c>
      <c r="B6" s="26">
        <v>0</v>
      </c>
      <c r="C6" s="26">
        <v>0</v>
      </c>
      <c r="D6" s="9" t="s">
        <v>38</v>
      </c>
      <c r="E6" s="61">
        <v>0</v>
      </c>
      <c r="F6" s="61">
        <v>0</v>
      </c>
    </row>
    <row r="7" ht="27" customHeight="1" spans="1:6">
      <c r="A7" s="9" t="s">
        <v>39</v>
      </c>
      <c r="B7" s="26">
        <v>0</v>
      </c>
      <c r="C7" s="26">
        <v>0</v>
      </c>
      <c r="D7" s="9" t="s">
        <v>40</v>
      </c>
      <c r="E7" s="26">
        <v>0</v>
      </c>
      <c r="F7" s="26">
        <v>0</v>
      </c>
    </row>
    <row r="8" ht="27" customHeight="1" spans="1:6">
      <c r="A8" s="9" t="s">
        <v>41</v>
      </c>
      <c r="B8" s="26">
        <v>0</v>
      </c>
      <c r="C8" s="26">
        <v>0</v>
      </c>
      <c r="D8" s="9" t="s">
        <v>42</v>
      </c>
      <c r="E8" s="61">
        <v>0</v>
      </c>
      <c r="F8" s="61">
        <v>0</v>
      </c>
    </row>
    <row r="9" ht="27" customHeight="1" spans="1:6">
      <c r="A9" s="9" t="s">
        <v>43</v>
      </c>
      <c r="B9" s="26">
        <v>0</v>
      </c>
      <c r="C9" s="26">
        <v>0</v>
      </c>
      <c r="D9" s="9" t="s">
        <v>44</v>
      </c>
      <c r="E9" s="61">
        <v>0</v>
      </c>
      <c r="F9" s="61">
        <v>0</v>
      </c>
    </row>
    <row r="10" ht="27" customHeight="1" spans="1:6">
      <c r="A10" s="9" t="s">
        <v>45</v>
      </c>
      <c r="B10" s="26">
        <v>0</v>
      </c>
      <c r="C10" s="26">
        <v>0</v>
      </c>
      <c r="D10" s="9" t="s">
        <v>46</v>
      </c>
      <c r="E10" s="61">
        <v>0</v>
      </c>
      <c r="F10" s="61">
        <v>0</v>
      </c>
    </row>
    <row r="11" ht="27" customHeight="1" spans="1:6">
      <c r="A11" s="9" t="s">
        <v>47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49</v>
      </c>
      <c r="B12" s="26">
        <v>0</v>
      </c>
      <c r="C12" s="26">
        <v>0</v>
      </c>
      <c r="D12" s="10" t="s">
        <v>48</v>
      </c>
      <c r="E12" s="10" t="s">
        <v>48</v>
      </c>
      <c r="F12" s="10" t="s">
        <v>48</v>
      </c>
    </row>
    <row r="13" ht="27" customHeight="1" spans="1:6">
      <c r="A13" s="9" t="s">
        <v>50</v>
      </c>
      <c r="B13" s="27">
        <f>B5+B6+B8+B9+B10+B11</f>
        <v>0</v>
      </c>
      <c r="C13" s="27">
        <f>C5+C6+C8+C9+C10+C11</f>
        <v>0</v>
      </c>
      <c r="D13" s="9" t="s">
        <v>51</v>
      </c>
      <c r="E13" s="27">
        <f>E5+E7+E8+E9+E10</f>
        <v>0</v>
      </c>
      <c r="F13" s="27">
        <f>F5+F7+F8+F9+F10</f>
        <v>0</v>
      </c>
    </row>
    <row r="14" ht="27" customHeight="1" spans="1:6">
      <c r="A14" s="9" t="s">
        <v>52</v>
      </c>
      <c r="B14" s="26">
        <v>0</v>
      </c>
      <c r="C14" s="26">
        <v>0</v>
      </c>
      <c r="D14" s="9" t="s">
        <v>53</v>
      </c>
      <c r="E14" s="26">
        <v>0</v>
      </c>
      <c r="F14" s="26">
        <v>0</v>
      </c>
    </row>
    <row r="15" ht="37.5" customHeight="1" spans="1:6">
      <c r="A15" s="13" t="s">
        <v>54</v>
      </c>
      <c r="B15" s="26">
        <v>0</v>
      </c>
      <c r="C15" s="26">
        <v>0</v>
      </c>
      <c r="D15" s="13" t="s">
        <v>55</v>
      </c>
      <c r="E15" s="26">
        <v>0</v>
      </c>
      <c r="F15" s="26">
        <v>0</v>
      </c>
    </row>
    <row r="16" ht="27" customHeight="1" spans="1:6">
      <c r="A16" s="9" t="s">
        <v>56</v>
      </c>
      <c r="B16" s="26">
        <v>0</v>
      </c>
      <c r="C16" s="26">
        <v>0</v>
      </c>
      <c r="D16" s="9" t="s">
        <v>57</v>
      </c>
      <c r="E16" s="26">
        <v>0</v>
      </c>
      <c r="F16" s="26">
        <v>0</v>
      </c>
    </row>
    <row r="17" ht="30" customHeight="1" spans="1:6">
      <c r="A17" s="13" t="s">
        <v>58</v>
      </c>
      <c r="B17" s="26">
        <v>0</v>
      </c>
      <c r="C17" s="26">
        <v>0</v>
      </c>
      <c r="D17" s="13" t="s">
        <v>59</v>
      </c>
      <c r="E17" s="26">
        <v>0</v>
      </c>
      <c r="F17" s="26">
        <v>0</v>
      </c>
    </row>
    <row r="18" ht="30" customHeight="1" spans="1:6">
      <c r="A18" s="13" t="s">
        <v>60</v>
      </c>
      <c r="B18" s="26">
        <v>0</v>
      </c>
      <c r="C18" s="26">
        <v>0</v>
      </c>
      <c r="D18" s="9" t="s">
        <v>61</v>
      </c>
      <c r="E18" s="27">
        <f>E13+E14+E16</f>
        <v>0</v>
      </c>
      <c r="F18" s="27">
        <f>F13+F14+F16</f>
        <v>0</v>
      </c>
    </row>
    <row r="19" ht="27" customHeight="1" spans="1:6">
      <c r="A19" s="18" t="s">
        <v>62</v>
      </c>
      <c r="B19" s="27">
        <f>B13+B14+B16+B18</f>
        <v>0</v>
      </c>
      <c r="C19" s="27">
        <f>C13+C14+C16+C18</f>
        <v>0</v>
      </c>
      <c r="D19" s="9" t="s">
        <v>63</v>
      </c>
      <c r="E19" s="27">
        <f>B19-E18</f>
        <v>0</v>
      </c>
      <c r="F19" s="27">
        <f>C19-F18</f>
        <v>0</v>
      </c>
    </row>
    <row r="20" ht="27" customHeight="1" spans="1:6">
      <c r="A20" s="9" t="s">
        <v>64</v>
      </c>
      <c r="B20" s="26">
        <v>0</v>
      </c>
      <c r="C20" s="27">
        <f>E20</f>
        <v>0</v>
      </c>
      <c r="D20" s="9" t="s">
        <v>65</v>
      </c>
      <c r="E20" s="27">
        <f>B20+E19</f>
        <v>0</v>
      </c>
      <c r="F20" s="27">
        <f>C20+F19</f>
        <v>0</v>
      </c>
    </row>
    <row r="21" ht="27" customHeight="1" spans="1:6">
      <c r="A21" s="10" t="s">
        <v>66</v>
      </c>
      <c r="B21" s="27">
        <f>B19+B20</f>
        <v>0</v>
      </c>
      <c r="C21" s="27">
        <f>C19+C20</f>
        <v>0</v>
      </c>
      <c r="D21" s="10" t="s">
        <v>66</v>
      </c>
      <c r="E21" s="27">
        <f>E18+E20</f>
        <v>0</v>
      </c>
      <c r="F21" s="27">
        <f>F18+F20</f>
        <v>0</v>
      </c>
    </row>
    <row r="22" ht="27" customHeight="1" spans="1:6">
      <c r="A22" s="22"/>
      <c r="B22" s="66">
        <v>0</v>
      </c>
      <c r="C22" s="66"/>
      <c r="D22" s="22"/>
      <c r="E22" s="66">
        <v>0</v>
      </c>
      <c r="F22" s="38" t="s">
        <v>67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30.8833333333333" style="1" customWidth="1"/>
    <col min="2" max="3" width="21.3083333333333" style="1" customWidth="1"/>
    <col min="4" max="4" width="30.1666666666667" style="1" customWidth="1"/>
    <col min="5" max="6" width="21.3083333333333" style="1" customWidth="1"/>
  </cols>
  <sheetData>
    <row r="1" ht="45" customHeight="1" spans="1:6">
      <c r="A1" s="2" t="s">
        <v>68</v>
      </c>
      <c r="B1" s="2"/>
      <c r="C1" s="2"/>
      <c r="D1" s="2"/>
      <c r="E1" s="2"/>
      <c r="F1" s="2"/>
    </row>
    <row r="2" ht="18.75" customHeight="1" spans="1:6">
      <c r="A2" s="47"/>
      <c r="B2" s="47"/>
      <c r="C2" s="47"/>
      <c r="D2" s="47"/>
      <c r="E2" s="40" t="s">
        <v>69</v>
      </c>
      <c r="F2" s="40"/>
    </row>
    <row r="3" ht="18.7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70</v>
      </c>
      <c r="B5" s="26"/>
      <c r="C5" s="26"/>
      <c r="D5" s="9" t="s">
        <v>71</v>
      </c>
      <c r="E5" s="26"/>
      <c r="F5" s="26"/>
    </row>
    <row r="6" ht="27" customHeight="1" spans="1:6">
      <c r="A6" s="9" t="s">
        <v>72</v>
      </c>
      <c r="B6" s="26"/>
      <c r="C6" s="26"/>
      <c r="D6" s="9" t="s">
        <v>73</v>
      </c>
      <c r="E6" s="26"/>
      <c r="F6" s="26"/>
    </row>
    <row r="7" ht="27" customHeight="1" spans="1:6">
      <c r="A7" s="63" t="s">
        <v>37</v>
      </c>
      <c r="B7" s="64"/>
      <c r="C7" s="64"/>
      <c r="D7" s="9" t="s">
        <v>74</v>
      </c>
      <c r="E7" s="26">
        <v>0</v>
      </c>
      <c r="F7" s="26"/>
    </row>
    <row r="8" ht="27" customHeight="1" spans="1:6">
      <c r="A8" s="9" t="s">
        <v>75</v>
      </c>
      <c r="B8" s="26"/>
      <c r="C8" s="26"/>
      <c r="D8" s="9" t="s">
        <v>44</v>
      </c>
      <c r="E8" s="26"/>
      <c r="F8" s="26"/>
    </row>
    <row r="9" ht="27" customHeight="1" spans="1:6">
      <c r="A9" s="9" t="s">
        <v>76</v>
      </c>
      <c r="B9" s="26"/>
      <c r="C9" s="26"/>
      <c r="D9" s="9" t="s">
        <v>46</v>
      </c>
      <c r="E9" s="26">
        <v>0</v>
      </c>
      <c r="F9" s="26">
        <v>0</v>
      </c>
    </row>
    <row r="10" ht="27" customHeight="1" spans="1:6">
      <c r="A10" s="9" t="s">
        <v>77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9" t="s">
        <v>78</v>
      </c>
      <c r="B11" s="26"/>
      <c r="C11" s="26"/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79</v>
      </c>
      <c r="B12" s="26"/>
      <c r="C12" s="26"/>
      <c r="D12" s="10" t="s">
        <v>48</v>
      </c>
      <c r="E12" s="10" t="s">
        <v>48</v>
      </c>
      <c r="F12" s="10" t="s">
        <v>48</v>
      </c>
    </row>
    <row r="13" ht="27" customHeight="1" spans="1:6">
      <c r="A13" s="9" t="s">
        <v>80</v>
      </c>
      <c r="B13" s="26"/>
      <c r="C13" s="26"/>
      <c r="D13" s="10" t="s">
        <v>48</v>
      </c>
      <c r="E13" s="10" t="s">
        <v>48</v>
      </c>
      <c r="F13" s="10" t="s">
        <v>48</v>
      </c>
    </row>
    <row r="14" ht="27" customHeight="1" spans="1:6">
      <c r="A14" s="9" t="s">
        <v>81</v>
      </c>
      <c r="B14" s="26"/>
      <c r="C14" s="26">
        <v>0</v>
      </c>
      <c r="D14" s="10" t="s">
        <v>48</v>
      </c>
      <c r="E14" s="10" t="s">
        <v>48</v>
      </c>
      <c r="F14" s="10" t="s">
        <v>48</v>
      </c>
    </row>
    <row r="15" ht="27" customHeight="1" spans="1:6">
      <c r="A15" s="9" t="s">
        <v>82</v>
      </c>
      <c r="B15" s="27"/>
      <c r="C15" s="27">
        <f>C5+C7+C10+C11+C12+C13+C14</f>
        <v>0</v>
      </c>
      <c r="D15" s="63" t="s">
        <v>51</v>
      </c>
      <c r="E15" s="27">
        <f>E5+E6+E7+E8+E9</f>
        <v>0</v>
      </c>
      <c r="F15" s="27">
        <f>F5+F6+F7+F8+F9</f>
        <v>0</v>
      </c>
    </row>
    <row r="16" ht="27" customHeight="1" spans="1:6">
      <c r="A16" s="9" t="s">
        <v>83</v>
      </c>
      <c r="B16" s="26">
        <v>0</v>
      </c>
      <c r="C16" s="26">
        <v>0</v>
      </c>
      <c r="D16" s="9" t="s">
        <v>53</v>
      </c>
      <c r="E16" s="26">
        <v>0</v>
      </c>
      <c r="F16" s="26">
        <v>0</v>
      </c>
    </row>
    <row r="17" ht="27" customHeight="1" spans="1:6">
      <c r="A17" s="9" t="s">
        <v>84</v>
      </c>
      <c r="B17" s="26">
        <v>0</v>
      </c>
      <c r="C17" s="26">
        <v>0</v>
      </c>
      <c r="D17" s="63" t="s">
        <v>57</v>
      </c>
      <c r="E17" s="26">
        <v>0</v>
      </c>
      <c r="F17" s="26">
        <v>0</v>
      </c>
    </row>
    <row r="18" ht="27" customHeight="1" spans="1:6">
      <c r="A18" s="9" t="s">
        <v>62</v>
      </c>
      <c r="B18" s="27">
        <f>B15+B16+B17</f>
        <v>0</v>
      </c>
      <c r="C18" s="27">
        <f>C15+C16+C17</f>
        <v>0</v>
      </c>
      <c r="D18" s="9" t="s">
        <v>61</v>
      </c>
      <c r="E18" s="27">
        <f>E15+E16+E17</f>
        <v>0</v>
      </c>
      <c r="F18" s="27">
        <f>F15+F16+F17</f>
        <v>0</v>
      </c>
    </row>
    <row r="19" ht="27" customHeight="1" spans="1:6">
      <c r="A19" s="10" t="s">
        <v>48</v>
      </c>
      <c r="B19" s="10" t="s">
        <v>48</v>
      </c>
      <c r="C19" s="10" t="s">
        <v>48</v>
      </c>
      <c r="D19" s="9" t="s">
        <v>63</v>
      </c>
      <c r="E19" s="27">
        <f>B18-E18</f>
        <v>0</v>
      </c>
      <c r="F19" s="27">
        <f>C18-F18</f>
        <v>0</v>
      </c>
    </row>
    <row r="20" ht="27" customHeight="1" spans="1:6">
      <c r="A20" s="9" t="s">
        <v>64</v>
      </c>
      <c r="B20" s="26"/>
      <c r="C20" s="27">
        <f>E20</f>
        <v>0</v>
      </c>
      <c r="D20" s="63" t="s">
        <v>65</v>
      </c>
      <c r="E20" s="27">
        <f>B20+E19</f>
        <v>0</v>
      </c>
      <c r="F20" s="27">
        <f>C20+F19</f>
        <v>0</v>
      </c>
    </row>
    <row r="21" ht="27" customHeight="1" spans="1:6">
      <c r="A21" s="10" t="s">
        <v>66</v>
      </c>
      <c r="B21" s="27">
        <f>B18+B20</f>
        <v>0</v>
      </c>
      <c r="C21" s="27">
        <f>C18+C20</f>
        <v>0</v>
      </c>
      <c r="D21" s="10" t="s">
        <v>66</v>
      </c>
      <c r="E21" s="27">
        <f>E18+E20</f>
        <v>0</v>
      </c>
      <c r="F21" s="27">
        <f>F18+F20</f>
        <v>0</v>
      </c>
    </row>
    <row r="22" ht="15" customHeight="1" spans="1:6">
      <c r="A22" s="65"/>
      <c r="B22" s="24"/>
      <c r="C22" s="24"/>
      <c r="D22" s="49"/>
      <c r="E22" s="45"/>
      <c r="F22" s="46" t="s">
        <v>85</v>
      </c>
    </row>
  </sheetData>
  <mergeCells count="2">
    <mergeCell ref="A1:F1"/>
    <mergeCell ref="E2:F2"/>
  </mergeCells>
  <printOptions horizontalCentered="1"/>
  <pageMargins left="0.786805555555556" right="0.786805555555556" top="1.18055555555556" bottom="1.18055555555556" header="0.511805555555555" footer="0.511805555555555"/>
  <pageSetup paperSize="9" scale="85" firstPageNumber="0" pageOrder="overThenDown" orientation="landscape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86</v>
      </c>
      <c r="B1" s="2"/>
      <c r="C1" s="2"/>
      <c r="D1" s="2"/>
      <c r="E1" s="2"/>
      <c r="F1" s="2"/>
    </row>
    <row r="2" ht="19.5" customHeight="1" spans="1:6">
      <c r="A2" s="60"/>
      <c r="B2" s="60"/>
      <c r="C2" s="60"/>
      <c r="D2" s="60"/>
      <c r="E2" s="39"/>
      <c r="F2" s="52" t="s">
        <v>87</v>
      </c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35</v>
      </c>
      <c r="B5" s="26">
        <v>0</v>
      </c>
      <c r="C5" s="26">
        <v>0</v>
      </c>
      <c r="D5" s="9" t="s">
        <v>36</v>
      </c>
      <c r="E5" s="61">
        <v>0</v>
      </c>
      <c r="F5" s="61">
        <v>0</v>
      </c>
    </row>
    <row r="6" ht="27" customHeight="1" spans="1:6">
      <c r="A6" s="9" t="s">
        <v>37</v>
      </c>
      <c r="B6" s="26">
        <v>0</v>
      </c>
      <c r="C6" s="26">
        <v>0</v>
      </c>
      <c r="D6" s="9" t="s">
        <v>88</v>
      </c>
      <c r="E6" s="61">
        <v>0</v>
      </c>
      <c r="F6" s="61">
        <v>0</v>
      </c>
    </row>
    <row r="7" ht="27" customHeight="1" spans="1:6">
      <c r="A7" s="9" t="s">
        <v>39</v>
      </c>
      <c r="B7" s="26">
        <v>0</v>
      </c>
      <c r="C7" s="26">
        <v>0</v>
      </c>
      <c r="D7" s="9" t="s">
        <v>89</v>
      </c>
      <c r="E7" s="61">
        <v>0</v>
      </c>
      <c r="F7" s="61">
        <v>0</v>
      </c>
    </row>
    <row r="8" ht="27" customHeight="1" spans="1:6">
      <c r="A8" s="9" t="s">
        <v>41</v>
      </c>
      <c r="B8" s="26">
        <v>0</v>
      </c>
      <c r="C8" s="26">
        <v>0</v>
      </c>
      <c r="D8" s="10" t="s">
        <v>48</v>
      </c>
      <c r="E8" s="10" t="s">
        <v>48</v>
      </c>
      <c r="F8" s="10" t="s">
        <v>48</v>
      </c>
    </row>
    <row r="9" ht="27" customHeight="1" spans="1:6">
      <c r="A9" s="18" t="s">
        <v>90</v>
      </c>
      <c r="B9" s="26">
        <v>0</v>
      </c>
      <c r="C9" s="26">
        <v>0</v>
      </c>
      <c r="D9" s="10" t="s">
        <v>48</v>
      </c>
      <c r="E9" s="10" t="s">
        <v>48</v>
      </c>
      <c r="F9" s="10" t="s">
        <v>48</v>
      </c>
    </row>
    <row r="10" ht="27" customHeight="1" spans="1:6">
      <c r="A10" s="9" t="s">
        <v>91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9" t="s">
        <v>49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9" t="s">
        <v>92</v>
      </c>
      <c r="B12" s="27">
        <f>B5+B6+B8+B9+B10</f>
        <v>0</v>
      </c>
      <c r="C12" s="27">
        <f>C5+C6+C8+C9+C10</f>
        <v>0</v>
      </c>
      <c r="D12" s="9" t="s">
        <v>93</v>
      </c>
      <c r="E12" s="62">
        <f>E5+E6+E7</f>
        <v>0</v>
      </c>
      <c r="F12" s="62">
        <f>F5+F6+F7</f>
        <v>0</v>
      </c>
    </row>
    <row r="13" ht="27" customHeight="1" spans="1:6">
      <c r="A13" s="9" t="s">
        <v>94</v>
      </c>
      <c r="B13" s="26">
        <v>0</v>
      </c>
      <c r="C13" s="26">
        <v>0</v>
      </c>
      <c r="D13" s="9" t="s">
        <v>95</v>
      </c>
      <c r="E13" s="26">
        <v>0</v>
      </c>
      <c r="F13" s="26">
        <v>0</v>
      </c>
    </row>
    <row r="14" ht="27" customHeight="1" spans="1:6">
      <c r="A14" s="9" t="s">
        <v>96</v>
      </c>
      <c r="B14" s="26">
        <v>0</v>
      </c>
      <c r="C14" s="26">
        <v>0</v>
      </c>
      <c r="D14" s="9" t="s">
        <v>97</v>
      </c>
      <c r="E14" s="26">
        <v>0</v>
      </c>
      <c r="F14" s="26">
        <v>0</v>
      </c>
    </row>
    <row r="15" ht="27" customHeight="1" spans="1:6">
      <c r="A15" s="9" t="s">
        <v>98</v>
      </c>
      <c r="B15" s="27">
        <f>B12+B13+B14</f>
        <v>0</v>
      </c>
      <c r="C15" s="27">
        <f>C12+C13+C14</f>
        <v>0</v>
      </c>
      <c r="D15" s="9" t="s">
        <v>99</v>
      </c>
      <c r="E15" s="62">
        <f>E12+E13+E14</f>
        <v>0</v>
      </c>
      <c r="F15" s="62">
        <f>F12+F13+F14</f>
        <v>0</v>
      </c>
    </row>
    <row r="16" ht="27" customHeight="1" spans="1:6">
      <c r="A16" s="10" t="s">
        <v>48</v>
      </c>
      <c r="B16" s="10" t="s">
        <v>48</v>
      </c>
      <c r="C16" s="10" t="s">
        <v>48</v>
      </c>
      <c r="D16" s="9" t="s">
        <v>100</v>
      </c>
      <c r="E16" s="62">
        <f>B15-E15</f>
        <v>0</v>
      </c>
      <c r="F16" s="62">
        <f>C15-F15</f>
        <v>0</v>
      </c>
    </row>
    <row r="17" ht="27" customHeight="1" spans="1:6">
      <c r="A17" s="9" t="s">
        <v>101</v>
      </c>
      <c r="B17" s="26">
        <v>0</v>
      </c>
      <c r="C17" s="27">
        <f>E17</f>
        <v>0</v>
      </c>
      <c r="D17" s="9" t="s">
        <v>102</v>
      </c>
      <c r="E17" s="62">
        <f>B17+E16</f>
        <v>0</v>
      </c>
      <c r="F17" s="62">
        <f>C17+F16</f>
        <v>0</v>
      </c>
    </row>
    <row r="18" ht="27" customHeight="1" spans="1:6">
      <c r="A18" s="10" t="s">
        <v>66</v>
      </c>
      <c r="B18" s="27">
        <f>B15+B17</f>
        <v>0</v>
      </c>
      <c r="C18" s="27">
        <f>C15+C17</f>
        <v>0</v>
      </c>
      <c r="D18" s="10" t="s">
        <v>66</v>
      </c>
      <c r="E18" s="62">
        <f>E15+E17</f>
        <v>0</v>
      </c>
      <c r="F18" s="62">
        <f>F15+F17</f>
        <v>0</v>
      </c>
    </row>
    <row r="19" ht="27" customHeight="1" spans="1:6">
      <c r="A19" s="49"/>
      <c r="B19" s="45"/>
      <c r="C19" s="45"/>
      <c r="D19" s="49"/>
      <c r="E19" s="45"/>
      <c r="F19" s="25" t="s">
        <v>103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opLeftCell="A20" workbookViewId="0">
      <selection activeCell="E20" sqref="E20:G20"/>
    </sheetView>
  </sheetViews>
  <sheetFormatPr defaultColWidth="7.55833333333333" defaultRowHeight="14.25" outlineLevelCol="6"/>
  <cols>
    <col min="1" max="1" width="28.4" style="1" customWidth="1"/>
    <col min="2" max="2" width="18.9333333333333" style="1" customWidth="1"/>
    <col min="3" max="3" width="21.1833333333333" style="1" customWidth="1"/>
    <col min="4" max="5" width="18.9333333333333" style="1" customWidth="1"/>
    <col min="6" max="6" width="21.4166666666667" style="1" customWidth="1"/>
    <col min="7" max="7" width="18.9333333333333" style="1" customWidth="1"/>
  </cols>
  <sheetData>
    <row r="1" ht="45" customHeight="1" spans="1:7">
      <c r="A1" s="2" t="s">
        <v>104</v>
      </c>
      <c r="B1" s="2"/>
      <c r="C1" s="2"/>
      <c r="D1" s="2"/>
      <c r="E1" s="2"/>
      <c r="F1" s="2"/>
      <c r="G1" s="2"/>
    </row>
    <row r="2" ht="19.5" customHeight="1" spans="1:7">
      <c r="A2" s="47"/>
      <c r="B2" s="47"/>
      <c r="C2" s="47"/>
      <c r="D2" s="47"/>
      <c r="E2" s="47"/>
      <c r="F2" s="47"/>
      <c r="G2" s="52" t="s">
        <v>105</v>
      </c>
    </row>
    <row r="3" ht="19.5" customHeight="1" spans="1:7">
      <c r="A3" s="3" t="s">
        <v>2</v>
      </c>
      <c r="B3" s="5"/>
      <c r="C3" s="5"/>
      <c r="D3" s="5"/>
      <c r="E3" s="5"/>
      <c r="F3" s="5"/>
      <c r="G3" s="6" t="s">
        <v>3</v>
      </c>
    </row>
    <row r="4" ht="27" customHeight="1" spans="1:7">
      <c r="A4" s="7" t="s">
        <v>4</v>
      </c>
      <c r="B4" s="7" t="s">
        <v>33</v>
      </c>
      <c r="C4" s="7"/>
      <c r="D4" s="7"/>
      <c r="E4" s="7" t="s">
        <v>34</v>
      </c>
      <c r="F4" s="7"/>
      <c r="G4" s="7"/>
    </row>
    <row r="5" ht="33.75" customHeight="1" spans="1:7">
      <c r="A5" s="7"/>
      <c r="B5" s="7" t="s">
        <v>106</v>
      </c>
      <c r="C5" s="35" t="s">
        <v>107</v>
      </c>
      <c r="D5" s="35" t="s">
        <v>108</v>
      </c>
      <c r="E5" s="7" t="s">
        <v>106</v>
      </c>
      <c r="F5" s="35" t="s">
        <v>107</v>
      </c>
      <c r="G5" s="35" t="s">
        <v>108</v>
      </c>
    </row>
    <row r="6" ht="27" customHeight="1" spans="1:7">
      <c r="A6" s="9" t="s">
        <v>109</v>
      </c>
      <c r="B6" s="27">
        <f>C6+D6</f>
        <v>0</v>
      </c>
      <c r="C6" s="27">
        <f>C7+C8</f>
        <v>0</v>
      </c>
      <c r="D6" s="27">
        <f>D7+D8</f>
        <v>0</v>
      </c>
      <c r="E6" s="27">
        <f>F6+G6</f>
        <v>0</v>
      </c>
      <c r="F6" s="27">
        <f>F7+F8</f>
        <v>0</v>
      </c>
      <c r="G6" s="27">
        <f>G7+G8</f>
        <v>0</v>
      </c>
    </row>
    <row r="7" ht="27" customHeight="1" spans="1:7">
      <c r="A7" s="9" t="s">
        <v>110</v>
      </c>
      <c r="B7" s="27">
        <f>C7+D7</f>
        <v>0</v>
      </c>
      <c r="C7" s="26">
        <v>0</v>
      </c>
      <c r="D7" s="26">
        <v>0</v>
      </c>
      <c r="E7" s="27">
        <f>F7+G7</f>
        <v>0</v>
      </c>
      <c r="F7" s="26">
        <v>0</v>
      </c>
      <c r="G7" s="26">
        <v>0</v>
      </c>
    </row>
    <row r="8" ht="27" customHeight="1" spans="1:7">
      <c r="A8" s="9" t="s">
        <v>111</v>
      </c>
      <c r="B8" s="27">
        <f>C8+D8</f>
        <v>0</v>
      </c>
      <c r="C8" s="26">
        <v>0</v>
      </c>
      <c r="D8" s="26">
        <v>0</v>
      </c>
      <c r="E8" s="27">
        <f>F8+G8</f>
        <v>0</v>
      </c>
      <c r="F8" s="26">
        <v>0</v>
      </c>
      <c r="G8" s="26">
        <v>0</v>
      </c>
    </row>
    <row r="9" ht="27" customHeight="1" spans="1:7">
      <c r="A9" s="9" t="s">
        <v>37</v>
      </c>
      <c r="B9" s="27">
        <f>C9</f>
        <v>0</v>
      </c>
      <c r="C9" s="26">
        <v>0</v>
      </c>
      <c r="D9" s="10" t="s">
        <v>48</v>
      </c>
      <c r="E9" s="27">
        <f>F9</f>
        <v>0</v>
      </c>
      <c r="F9" s="26">
        <v>0</v>
      </c>
      <c r="G9" s="10" t="s">
        <v>48</v>
      </c>
    </row>
    <row r="10" ht="27" customHeight="1" spans="1:7">
      <c r="A10" s="9" t="s">
        <v>41</v>
      </c>
      <c r="B10" s="27">
        <f>C10+D10</f>
        <v>0</v>
      </c>
      <c r="C10" s="26">
        <v>0</v>
      </c>
      <c r="D10" s="26">
        <v>0</v>
      </c>
      <c r="E10" s="27">
        <f>F10+G10</f>
        <v>0</v>
      </c>
      <c r="F10" s="26">
        <v>0</v>
      </c>
      <c r="G10" s="26">
        <v>0</v>
      </c>
    </row>
    <row r="11" ht="27" customHeight="1" spans="1:7">
      <c r="A11" s="9" t="s">
        <v>90</v>
      </c>
      <c r="B11" s="27">
        <f>D11</f>
        <v>0</v>
      </c>
      <c r="C11" s="10" t="s">
        <v>48</v>
      </c>
      <c r="D11" s="26">
        <v>0</v>
      </c>
      <c r="E11" s="27">
        <f>G11</f>
        <v>0</v>
      </c>
      <c r="F11" s="10" t="s">
        <v>48</v>
      </c>
      <c r="G11" s="26">
        <v>0</v>
      </c>
    </row>
    <row r="12" ht="27" customHeight="1" spans="1:7">
      <c r="A12" s="58" t="s">
        <v>91</v>
      </c>
      <c r="B12" s="27">
        <f>C12+D12</f>
        <v>0</v>
      </c>
      <c r="C12" s="26">
        <v>0</v>
      </c>
      <c r="D12" s="26">
        <v>0</v>
      </c>
      <c r="E12" s="27">
        <f>F12+G12</f>
        <v>0</v>
      </c>
      <c r="F12" s="26">
        <v>0</v>
      </c>
      <c r="G12" s="26">
        <v>0</v>
      </c>
    </row>
    <row r="13" ht="27" customHeight="1" spans="1:7">
      <c r="A13" s="9" t="s">
        <v>49</v>
      </c>
      <c r="B13" s="27">
        <f>C13</f>
        <v>0</v>
      </c>
      <c r="C13" s="26">
        <v>0</v>
      </c>
      <c r="D13" s="10" t="s">
        <v>48</v>
      </c>
      <c r="E13" s="27">
        <f>F13</f>
        <v>0</v>
      </c>
      <c r="F13" s="26">
        <v>0</v>
      </c>
      <c r="G13" s="10" t="s">
        <v>48</v>
      </c>
    </row>
    <row r="14" ht="27" customHeight="1" spans="1:7">
      <c r="A14" s="9" t="s">
        <v>92</v>
      </c>
      <c r="B14" s="27">
        <f t="shared" ref="B14:B19" si="0">C14+D14</f>
        <v>0</v>
      </c>
      <c r="C14" s="27">
        <f>C6+C9+C10+C12</f>
        <v>0</v>
      </c>
      <c r="D14" s="27">
        <f>D6+D10+D11+D12</f>
        <v>0</v>
      </c>
      <c r="E14" s="27">
        <f t="shared" ref="E14:E19" si="1">F14+G14</f>
        <v>0</v>
      </c>
      <c r="F14" s="27">
        <f>F6+F9+F10+F12</f>
        <v>0</v>
      </c>
      <c r="G14" s="27">
        <f>G6+G10+G11+G12</f>
        <v>0</v>
      </c>
    </row>
    <row r="15" ht="27" customHeight="1" spans="1:7">
      <c r="A15" s="9" t="s">
        <v>94</v>
      </c>
      <c r="B15" s="27">
        <f t="shared" si="0"/>
        <v>0</v>
      </c>
      <c r="C15" s="26">
        <v>0</v>
      </c>
      <c r="D15" s="26">
        <v>0</v>
      </c>
      <c r="E15" s="27">
        <f t="shared" si="1"/>
        <v>0</v>
      </c>
      <c r="F15" s="26">
        <v>0</v>
      </c>
      <c r="G15" s="26">
        <v>0</v>
      </c>
    </row>
    <row r="16" ht="27" customHeight="1" spans="1:7">
      <c r="A16" s="9" t="s">
        <v>96</v>
      </c>
      <c r="B16" s="27">
        <f t="shared" si="0"/>
        <v>0</v>
      </c>
      <c r="C16" s="26">
        <v>0</v>
      </c>
      <c r="D16" s="26">
        <v>0</v>
      </c>
      <c r="E16" s="27">
        <f t="shared" si="1"/>
        <v>0</v>
      </c>
      <c r="F16" s="26">
        <v>0</v>
      </c>
      <c r="G16" s="26">
        <v>0</v>
      </c>
    </row>
    <row r="17" ht="27" customHeight="1" spans="1:7">
      <c r="A17" s="9" t="s">
        <v>98</v>
      </c>
      <c r="B17" s="27">
        <f t="shared" si="0"/>
        <v>0</v>
      </c>
      <c r="C17" s="27">
        <f>C14+C15+C16</f>
        <v>0</v>
      </c>
      <c r="D17" s="27">
        <f>D14+D15+D16</f>
        <v>0</v>
      </c>
      <c r="E17" s="27">
        <f t="shared" si="1"/>
        <v>0</v>
      </c>
      <c r="F17" s="27">
        <f>F14+F15+F16</f>
        <v>0</v>
      </c>
      <c r="G17" s="27">
        <f>G14+G15+G16</f>
        <v>0</v>
      </c>
    </row>
    <row r="18" ht="27" customHeight="1" spans="1:7">
      <c r="A18" s="9" t="s">
        <v>101</v>
      </c>
      <c r="B18" s="27">
        <f t="shared" si="0"/>
        <v>0</v>
      </c>
      <c r="C18" s="26">
        <v>0</v>
      </c>
      <c r="D18" s="26">
        <v>0</v>
      </c>
      <c r="E18" s="27">
        <f t="shared" si="1"/>
        <v>0</v>
      </c>
      <c r="F18" s="27">
        <f>C34</f>
        <v>0</v>
      </c>
      <c r="G18" s="27">
        <f>D34</f>
        <v>0</v>
      </c>
    </row>
    <row r="19" ht="27" customHeight="1" spans="1:7">
      <c r="A19" s="10" t="s">
        <v>66</v>
      </c>
      <c r="B19" s="27">
        <f t="shared" si="0"/>
        <v>0</v>
      </c>
      <c r="C19" s="27">
        <f>C17+C18</f>
        <v>0</v>
      </c>
      <c r="D19" s="27">
        <f>D17+D18</f>
        <v>0</v>
      </c>
      <c r="E19" s="27">
        <f t="shared" si="1"/>
        <v>0</v>
      </c>
      <c r="F19" s="27">
        <f>F17+F18</f>
        <v>0</v>
      </c>
      <c r="G19" s="27">
        <f>G17+G18</f>
        <v>0</v>
      </c>
    </row>
    <row r="20" ht="27" customHeight="1" spans="1:7">
      <c r="A20" s="7" t="s">
        <v>4</v>
      </c>
      <c r="B20" s="7" t="s">
        <v>33</v>
      </c>
      <c r="C20" s="7"/>
      <c r="D20" s="7"/>
      <c r="E20" s="7" t="s">
        <v>34</v>
      </c>
      <c r="F20" s="7"/>
      <c r="G20" s="7"/>
    </row>
    <row r="21" ht="33.75" customHeight="1" spans="1:7">
      <c r="A21" s="7"/>
      <c r="B21" s="7" t="s">
        <v>106</v>
      </c>
      <c r="C21" s="35" t="s">
        <v>107</v>
      </c>
      <c r="D21" s="35" t="s">
        <v>108</v>
      </c>
      <c r="E21" s="7" t="s">
        <v>106</v>
      </c>
      <c r="F21" s="35" t="s">
        <v>107</v>
      </c>
      <c r="G21" s="35" t="s">
        <v>108</v>
      </c>
    </row>
    <row r="22" ht="27" customHeight="1" spans="1:7">
      <c r="A22" s="9" t="s">
        <v>112</v>
      </c>
      <c r="B22" s="27">
        <f>C22+D22</f>
        <v>0</v>
      </c>
      <c r="C22" s="27">
        <f>C23+C24+C25+C26</f>
        <v>0</v>
      </c>
      <c r="D22" s="27">
        <f>D23+D24+D25</f>
        <v>0</v>
      </c>
      <c r="E22" s="27">
        <f>F22+G22</f>
        <v>0</v>
      </c>
      <c r="F22" s="27">
        <f>F23+F24+F25+F26</f>
        <v>0</v>
      </c>
      <c r="G22" s="27">
        <f>G23+G24+G25</f>
        <v>0</v>
      </c>
    </row>
    <row r="23" ht="27" customHeight="1" spans="1:7">
      <c r="A23" s="9" t="s">
        <v>113</v>
      </c>
      <c r="B23" s="27">
        <f>C23+D23</f>
        <v>0</v>
      </c>
      <c r="C23" s="26">
        <v>0</v>
      </c>
      <c r="D23" s="26">
        <v>0</v>
      </c>
      <c r="E23" s="27">
        <f>F23+G23</f>
        <v>0</v>
      </c>
      <c r="F23" s="26">
        <v>0</v>
      </c>
      <c r="G23" s="26">
        <v>0</v>
      </c>
    </row>
    <row r="24" ht="27" customHeight="1" spans="1:7">
      <c r="A24" s="9" t="s">
        <v>114</v>
      </c>
      <c r="B24" s="27">
        <f>C24+D24</f>
        <v>0</v>
      </c>
      <c r="C24" s="26">
        <v>0</v>
      </c>
      <c r="D24" s="26">
        <v>0</v>
      </c>
      <c r="E24" s="27">
        <f>F24+G24</f>
        <v>0</v>
      </c>
      <c r="F24" s="26">
        <v>0</v>
      </c>
      <c r="G24" s="26">
        <v>0</v>
      </c>
    </row>
    <row r="25" ht="27" customHeight="1" spans="1:7">
      <c r="A25" s="9" t="s">
        <v>115</v>
      </c>
      <c r="B25" s="27">
        <f>C25+D25</f>
        <v>0</v>
      </c>
      <c r="C25" s="26">
        <v>0</v>
      </c>
      <c r="D25" s="26">
        <v>0</v>
      </c>
      <c r="E25" s="27">
        <f>F25+G25</f>
        <v>0</v>
      </c>
      <c r="F25" s="26">
        <v>0</v>
      </c>
      <c r="G25" s="26">
        <v>0</v>
      </c>
    </row>
    <row r="26" ht="27" customHeight="1" spans="1:7">
      <c r="A26" s="18" t="s">
        <v>116</v>
      </c>
      <c r="B26" s="27">
        <f>C26</f>
        <v>0</v>
      </c>
      <c r="C26" s="26">
        <v>0</v>
      </c>
      <c r="D26" s="10" t="s">
        <v>48</v>
      </c>
      <c r="E26" s="27">
        <f>F26</f>
        <v>0</v>
      </c>
      <c r="F26" s="26">
        <v>0</v>
      </c>
      <c r="G26" s="10" t="s">
        <v>48</v>
      </c>
    </row>
    <row r="27" ht="27" customHeight="1" spans="1:7">
      <c r="A27" s="9" t="s">
        <v>88</v>
      </c>
      <c r="B27" s="27">
        <f>D27</f>
        <v>0</v>
      </c>
      <c r="C27" s="10" t="s">
        <v>48</v>
      </c>
      <c r="D27" s="26">
        <v>0</v>
      </c>
      <c r="E27" s="27">
        <f>G27</f>
        <v>0</v>
      </c>
      <c r="F27" s="10" t="s">
        <v>48</v>
      </c>
      <c r="G27" s="26">
        <v>0</v>
      </c>
    </row>
    <row r="28" ht="27" customHeight="1" spans="1:7">
      <c r="A28" s="9" t="s">
        <v>89</v>
      </c>
      <c r="B28" s="27">
        <f t="shared" ref="B28:B35" si="2">C28+D28</f>
        <v>0</v>
      </c>
      <c r="C28" s="26">
        <v>0</v>
      </c>
      <c r="D28" s="26">
        <v>0</v>
      </c>
      <c r="E28" s="27">
        <f t="shared" ref="E28:E35" si="3">F28+G28</f>
        <v>0</v>
      </c>
      <c r="F28" s="26">
        <v>0</v>
      </c>
      <c r="G28" s="26">
        <v>0</v>
      </c>
    </row>
    <row r="29" ht="27" customHeight="1" spans="1:7">
      <c r="A29" s="9" t="s">
        <v>93</v>
      </c>
      <c r="B29" s="27">
        <f t="shared" si="2"/>
        <v>0</v>
      </c>
      <c r="C29" s="27">
        <f>C22+C28</f>
        <v>0</v>
      </c>
      <c r="D29" s="27">
        <f>D22+D27+D28</f>
        <v>0</v>
      </c>
      <c r="E29" s="27">
        <f t="shared" si="3"/>
        <v>0</v>
      </c>
      <c r="F29" s="27">
        <f>F22+F28</f>
        <v>0</v>
      </c>
      <c r="G29" s="27">
        <f>G22+G27+G28</f>
        <v>0</v>
      </c>
    </row>
    <row r="30" ht="27" customHeight="1" spans="1:7">
      <c r="A30" s="9" t="s">
        <v>95</v>
      </c>
      <c r="B30" s="27">
        <f t="shared" si="2"/>
        <v>0</v>
      </c>
      <c r="C30" s="26">
        <v>0</v>
      </c>
      <c r="D30" s="26">
        <v>0</v>
      </c>
      <c r="E30" s="27">
        <f t="shared" si="3"/>
        <v>0</v>
      </c>
      <c r="F30" s="26">
        <v>0</v>
      </c>
      <c r="G30" s="26">
        <v>0</v>
      </c>
    </row>
    <row r="31" ht="27" customHeight="1" spans="1:7">
      <c r="A31" s="9" t="s">
        <v>97</v>
      </c>
      <c r="B31" s="27">
        <f t="shared" si="2"/>
        <v>0</v>
      </c>
      <c r="C31" s="26">
        <v>0</v>
      </c>
      <c r="D31" s="26">
        <v>0</v>
      </c>
      <c r="E31" s="27">
        <f t="shared" si="3"/>
        <v>0</v>
      </c>
      <c r="F31" s="26">
        <v>0</v>
      </c>
      <c r="G31" s="26">
        <v>0</v>
      </c>
    </row>
    <row r="32" ht="27" customHeight="1" spans="1:7">
      <c r="A32" s="9" t="s">
        <v>99</v>
      </c>
      <c r="B32" s="27">
        <f t="shared" si="2"/>
        <v>0</v>
      </c>
      <c r="C32" s="27">
        <f>C29+C30+C31</f>
        <v>0</v>
      </c>
      <c r="D32" s="27">
        <f>D29+D30+D31</f>
        <v>0</v>
      </c>
      <c r="E32" s="27">
        <f t="shared" si="3"/>
        <v>0</v>
      </c>
      <c r="F32" s="27">
        <f>F29+F30+F31</f>
        <v>0</v>
      </c>
      <c r="G32" s="27">
        <f>G29+G30+G31</f>
        <v>0</v>
      </c>
    </row>
    <row r="33" ht="27" customHeight="1" spans="1:7">
      <c r="A33" s="9" t="s">
        <v>100</v>
      </c>
      <c r="B33" s="27">
        <f t="shared" si="2"/>
        <v>0</v>
      </c>
      <c r="C33" s="27">
        <f>C17-C32</f>
        <v>0</v>
      </c>
      <c r="D33" s="27">
        <f>D17-D32</f>
        <v>0</v>
      </c>
      <c r="E33" s="27">
        <f t="shared" si="3"/>
        <v>0</v>
      </c>
      <c r="F33" s="27">
        <f>F17-F32</f>
        <v>0</v>
      </c>
      <c r="G33" s="27">
        <f>G17-G32</f>
        <v>0</v>
      </c>
    </row>
    <row r="34" ht="27" customHeight="1" spans="1:7">
      <c r="A34" s="9" t="s">
        <v>102</v>
      </c>
      <c r="B34" s="27">
        <f t="shared" si="2"/>
        <v>0</v>
      </c>
      <c r="C34" s="27">
        <f>C18+C33</f>
        <v>0</v>
      </c>
      <c r="D34" s="27">
        <f>D18+D33</f>
        <v>0</v>
      </c>
      <c r="E34" s="27">
        <f t="shared" si="3"/>
        <v>0</v>
      </c>
      <c r="F34" s="27">
        <f>F18+F33</f>
        <v>0</v>
      </c>
      <c r="G34" s="27">
        <f>G18+G33</f>
        <v>0</v>
      </c>
    </row>
    <row r="35" ht="27" customHeight="1" spans="1:7">
      <c r="A35" s="10" t="s">
        <v>66</v>
      </c>
      <c r="B35" s="27">
        <f t="shared" si="2"/>
        <v>0</v>
      </c>
      <c r="C35" s="27">
        <f>C32+C34</f>
        <v>0</v>
      </c>
      <c r="D35" s="27">
        <f>D32+D34</f>
        <v>0</v>
      </c>
      <c r="E35" s="27">
        <f t="shared" si="3"/>
        <v>0</v>
      </c>
      <c r="F35" s="27">
        <f>F32+F34</f>
        <v>0</v>
      </c>
      <c r="G35" s="27">
        <f>G32+G34</f>
        <v>0</v>
      </c>
    </row>
    <row r="36" ht="27" customHeight="1" spans="1:7">
      <c r="A36" s="59"/>
      <c r="B36" s="24"/>
      <c r="C36" s="24"/>
      <c r="D36" s="24"/>
      <c r="E36" s="24"/>
      <c r="F36" s="24"/>
      <c r="G36" s="25" t="s">
        <v>117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393055555555556" right="0.393055555555556" top="0.393055555555556" bottom="0.393055555555556" header="0.511805555555555" footer="0.511805555555555"/>
  <pageSetup paperSize="9" scale="54" firstPageNumber="0" pageOrder="overThenDown" orientation="landscape" useFirstPageNumber="1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31.95" style="1" customWidth="1"/>
    <col min="2" max="3" width="21.3083333333333" style="1" customWidth="1"/>
    <col min="4" max="4" width="31.95" style="1" customWidth="1"/>
    <col min="5" max="6" width="21.3083333333333" style="1" customWidth="1"/>
  </cols>
  <sheetData>
    <row r="1" ht="45" customHeight="1" spans="1:6">
      <c r="A1" s="2" t="s">
        <v>118</v>
      </c>
      <c r="B1" s="2"/>
      <c r="C1" s="2"/>
      <c r="D1" s="2"/>
      <c r="E1" s="2"/>
      <c r="F1" s="2"/>
    </row>
    <row r="2" ht="19.5" customHeight="1" spans="1:6">
      <c r="A2" s="47"/>
      <c r="B2" s="50"/>
      <c r="C2" s="47"/>
      <c r="D2" s="51"/>
      <c r="E2" s="47"/>
      <c r="F2" s="52" t="s">
        <v>119</v>
      </c>
    </row>
    <row r="3" ht="19.5" customHeight="1" spans="1:6">
      <c r="A3" s="5" t="s">
        <v>2</v>
      </c>
      <c r="B3" s="5"/>
      <c r="C3" s="5"/>
      <c r="D3" s="53"/>
      <c r="E3" s="5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54" t="s">
        <v>109</v>
      </c>
      <c r="B5" s="26">
        <v>0</v>
      </c>
      <c r="C5" s="26">
        <v>0</v>
      </c>
      <c r="D5" s="18" t="s">
        <v>112</v>
      </c>
      <c r="E5" s="27">
        <f>E6+E7</f>
        <v>0</v>
      </c>
      <c r="F5" s="27">
        <f>F6+F7</f>
        <v>0</v>
      </c>
    </row>
    <row r="6" ht="27" customHeight="1" spans="1:6">
      <c r="A6" s="54" t="s">
        <v>120</v>
      </c>
      <c r="B6" s="26">
        <v>0</v>
      </c>
      <c r="C6" s="26">
        <v>0</v>
      </c>
      <c r="D6" s="18" t="s">
        <v>121</v>
      </c>
      <c r="E6" s="26">
        <v>0</v>
      </c>
      <c r="F6" s="26">
        <v>0</v>
      </c>
    </row>
    <row r="7" ht="27" customHeight="1" spans="1:6">
      <c r="A7" s="54" t="s">
        <v>122</v>
      </c>
      <c r="B7" s="26">
        <v>0</v>
      </c>
      <c r="C7" s="26">
        <v>0</v>
      </c>
      <c r="D7" s="18" t="s">
        <v>123</v>
      </c>
      <c r="E7" s="26">
        <v>0</v>
      </c>
      <c r="F7" s="26">
        <v>0</v>
      </c>
    </row>
    <row r="8" ht="27" customHeight="1" spans="1:6">
      <c r="A8" s="54" t="s">
        <v>124</v>
      </c>
      <c r="B8" s="26">
        <v>0</v>
      </c>
      <c r="C8" s="26">
        <v>0</v>
      </c>
      <c r="D8" s="18" t="s">
        <v>125</v>
      </c>
      <c r="E8" s="26">
        <v>0</v>
      </c>
      <c r="F8" s="26">
        <v>0</v>
      </c>
    </row>
    <row r="9" ht="27" customHeight="1" spans="1:6">
      <c r="A9" s="54" t="s">
        <v>37</v>
      </c>
      <c r="B9" s="26">
        <v>0</v>
      </c>
      <c r="C9" s="26">
        <v>0</v>
      </c>
      <c r="D9" s="18" t="s">
        <v>89</v>
      </c>
      <c r="E9" s="26">
        <v>0</v>
      </c>
      <c r="F9" s="26">
        <v>0</v>
      </c>
    </row>
    <row r="10" ht="27" customHeight="1" spans="1:6">
      <c r="A10" s="54" t="s">
        <v>126</v>
      </c>
      <c r="B10" s="26">
        <v>0</v>
      </c>
      <c r="C10" s="26">
        <v>0</v>
      </c>
      <c r="D10" s="10" t="s">
        <v>48</v>
      </c>
      <c r="E10" s="10" t="s">
        <v>48</v>
      </c>
      <c r="F10" s="10" t="s">
        <v>48</v>
      </c>
    </row>
    <row r="11" ht="27" customHeight="1" spans="1:6">
      <c r="A11" s="54" t="s">
        <v>41</v>
      </c>
      <c r="B11" s="26">
        <v>0</v>
      </c>
      <c r="C11" s="26">
        <v>0</v>
      </c>
      <c r="D11" s="10" t="s">
        <v>48</v>
      </c>
      <c r="E11" s="10" t="s">
        <v>48</v>
      </c>
      <c r="F11" s="10" t="s">
        <v>48</v>
      </c>
    </row>
    <row r="12" ht="27" customHeight="1" spans="1:6">
      <c r="A12" s="54" t="s">
        <v>127</v>
      </c>
      <c r="B12" s="26">
        <v>0</v>
      </c>
      <c r="C12" s="26">
        <v>0</v>
      </c>
      <c r="D12" s="10" t="s">
        <v>48</v>
      </c>
      <c r="E12" s="10" t="s">
        <v>48</v>
      </c>
      <c r="F12" s="10" t="s">
        <v>48</v>
      </c>
    </row>
    <row r="13" ht="27" customHeight="1" spans="1:6">
      <c r="A13" s="54" t="s">
        <v>128</v>
      </c>
      <c r="B13" s="27">
        <f>B5+B9+B11+B12</f>
        <v>0</v>
      </c>
      <c r="C13" s="27">
        <f>C5+C9+C11+C12</f>
        <v>0</v>
      </c>
      <c r="D13" s="18" t="s">
        <v>93</v>
      </c>
      <c r="E13" s="27">
        <f>E5+E8+E9</f>
        <v>0</v>
      </c>
      <c r="F13" s="27">
        <f>F5+F8+F9</f>
        <v>0</v>
      </c>
    </row>
    <row r="14" ht="27" customHeight="1" spans="1:6">
      <c r="A14" s="54" t="s">
        <v>129</v>
      </c>
      <c r="B14" s="26">
        <v>0</v>
      </c>
      <c r="C14" s="26">
        <v>0</v>
      </c>
      <c r="D14" s="18" t="s">
        <v>95</v>
      </c>
      <c r="E14" s="26">
        <v>0</v>
      </c>
      <c r="F14" s="26">
        <v>0</v>
      </c>
    </row>
    <row r="15" ht="27" customHeight="1" spans="1:6">
      <c r="A15" s="54" t="s">
        <v>130</v>
      </c>
      <c r="B15" s="26">
        <v>0</v>
      </c>
      <c r="C15" s="26">
        <v>0</v>
      </c>
      <c r="D15" s="18" t="s">
        <v>97</v>
      </c>
      <c r="E15" s="26">
        <v>0</v>
      </c>
      <c r="F15" s="26">
        <v>0</v>
      </c>
    </row>
    <row r="16" ht="27" customHeight="1" spans="1:6">
      <c r="A16" s="54" t="s">
        <v>131</v>
      </c>
      <c r="B16" s="27">
        <f>B13+B14+B15</f>
        <v>0</v>
      </c>
      <c r="C16" s="27">
        <f>C13+C14+C15</f>
        <v>0</v>
      </c>
      <c r="D16" s="18" t="s">
        <v>99</v>
      </c>
      <c r="E16" s="27">
        <f>E13+E14+E15</f>
        <v>0</v>
      </c>
      <c r="F16" s="27">
        <f>F13+F14+F15</f>
        <v>0</v>
      </c>
    </row>
    <row r="17" ht="27" customHeight="1" spans="1:6">
      <c r="A17" s="10" t="s">
        <v>48</v>
      </c>
      <c r="B17" s="10" t="s">
        <v>48</v>
      </c>
      <c r="C17" s="10" t="s">
        <v>48</v>
      </c>
      <c r="D17" s="18" t="s">
        <v>100</v>
      </c>
      <c r="E17" s="27">
        <f>B16-E16</f>
        <v>0</v>
      </c>
      <c r="F17" s="27">
        <f>C16-F16</f>
        <v>0</v>
      </c>
    </row>
    <row r="18" ht="27" customHeight="1" spans="1:6">
      <c r="A18" s="54" t="s">
        <v>132</v>
      </c>
      <c r="B18" s="26">
        <v>0</v>
      </c>
      <c r="C18" s="27">
        <f>E18</f>
        <v>0</v>
      </c>
      <c r="D18" s="18" t="s">
        <v>102</v>
      </c>
      <c r="E18" s="27">
        <f>B18+E17</f>
        <v>0</v>
      </c>
      <c r="F18" s="27">
        <f>C18+F17</f>
        <v>0</v>
      </c>
    </row>
    <row r="19" ht="27" customHeight="1" spans="1:6">
      <c r="A19" s="55" t="s">
        <v>66</v>
      </c>
      <c r="B19" s="27">
        <f>B16+B18</f>
        <v>0</v>
      </c>
      <c r="C19" s="27">
        <f>C16+C18</f>
        <v>0</v>
      </c>
      <c r="D19" s="55" t="s">
        <v>66</v>
      </c>
      <c r="E19" s="27">
        <f>E16+E18</f>
        <v>0</v>
      </c>
      <c r="F19" s="27">
        <f>F16+F18</f>
        <v>0</v>
      </c>
    </row>
    <row r="20" ht="27" customHeight="1" spans="1:6">
      <c r="A20" s="23"/>
      <c r="B20" s="56"/>
      <c r="C20" s="56"/>
      <c r="D20" s="57"/>
      <c r="E20" s="56"/>
      <c r="F20" s="25" t="s">
        <v>133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5" footer="0.511805555555555"/>
  <pageSetup paperSize="9" scale="90" firstPageNumber="0" pageOrder="overThenDown" orientation="landscape" useFirstPageNumber="1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26.0333333333333" style="1" customWidth="1"/>
    <col min="2" max="3" width="21.3083333333333" style="1" customWidth="1"/>
    <col min="4" max="4" width="26.0333333333333" style="1" customWidth="1"/>
    <col min="5" max="6" width="21.3083333333333" style="1" customWidth="1"/>
  </cols>
  <sheetData>
    <row r="1" ht="45" customHeight="1" spans="1:6">
      <c r="A1" s="2" t="s">
        <v>134</v>
      </c>
      <c r="B1" s="2"/>
      <c r="C1" s="2"/>
      <c r="D1" s="2"/>
      <c r="E1" s="2"/>
      <c r="F1" s="2"/>
    </row>
    <row r="2" ht="19.5" customHeight="1" spans="1:6">
      <c r="A2" s="47"/>
      <c r="B2" s="47"/>
      <c r="C2" s="47"/>
      <c r="D2" s="47"/>
      <c r="E2" s="40" t="s">
        <v>135</v>
      </c>
      <c r="F2" s="40"/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37.5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136</v>
      </c>
      <c r="B5" s="26">
        <v>0</v>
      </c>
      <c r="C5" s="26">
        <v>0</v>
      </c>
      <c r="D5" s="41" t="s">
        <v>137</v>
      </c>
      <c r="E5" s="26">
        <v>0</v>
      </c>
      <c r="F5" s="26">
        <v>0</v>
      </c>
    </row>
    <row r="6" ht="27" customHeight="1" spans="1:6">
      <c r="A6" s="9" t="s">
        <v>37</v>
      </c>
      <c r="B6" s="26">
        <v>0</v>
      </c>
      <c r="C6" s="26">
        <v>0</v>
      </c>
      <c r="D6" s="41" t="s">
        <v>138</v>
      </c>
      <c r="E6" s="26">
        <v>0</v>
      </c>
      <c r="F6" s="26">
        <v>0</v>
      </c>
    </row>
    <row r="7" ht="27" customHeight="1" spans="1:6">
      <c r="A7" s="9" t="s">
        <v>41</v>
      </c>
      <c r="B7" s="26">
        <v>0</v>
      </c>
      <c r="C7" s="26">
        <v>0</v>
      </c>
      <c r="D7" s="41" t="s">
        <v>139</v>
      </c>
      <c r="E7" s="26">
        <v>0</v>
      </c>
      <c r="F7" s="26">
        <v>0</v>
      </c>
    </row>
    <row r="8" ht="27" customHeight="1" spans="1:6">
      <c r="A8" s="9" t="s">
        <v>127</v>
      </c>
      <c r="B8" s="26">
        <v>0</v>
      </c>
      <c r="C8" s="26">
        <v>0</v>
      </c>
      <c r="D8" s="9" t="s">
        <v>140</v>
      </c>
      <c r="E8" s="26">
        <v>0</v>
      </c>
      <c r="F8" s="26">
        <v>0</v>
      </c>
    </row>
    <row r="9" ht="27" customHeight="1" spans="1:6">
      <c r="A9" s="9" t="s">
        <v>49</v>
      </c>
      <c r="B9" s="26">
        <v>0</v>
      </c>
      <c r="C9" s="26">
        <v>0</v>
      </c>
      <c r="D9" s="9" t="s">
        <v>141</v>
      </c>
      <c r="E9" s="26">
        <v>0</v>
      </c>
      <c r="F9" s="26">
        <v>0</v>
      </c>
    </row>
    <row r="10" ht="27" customHeight="1" spans="1:6">
      <c r="A10" s="9" t="s">
        <v>128</v>
      </c>
      <c r="B10" s="27">
        <f>B5+B6+B7+B8</f>
        <v>0</v>
      </c>
      <c r="C10" s="27">
        <f>C5+C6+C7+C8</f>
        <v>0</v>
      </c>
      <c r="D10" s="41" t="s">
        <v>142</v>
      </c>
      <c r="E10" s="27">
        <f>E5+E7+E8+E9</f>
        <v>0</v>
      </c>
      <c r="F10" s="27">
        <f>F5+F7+F8+F9</f>
        <v>0</v>
      </c>
    </row>
    <row r="11" ht="27" customHeight="1" spans="1:6">
      <c r="A11" s="9" t="s">
        <v>129</v>
      </c>
      <c r="B11" s="26">
        <v>0</v>
      </c>
      <c r="C11" s="26">
        <v>0</v>
      </c>
      <c r="D11" s="41" t="s">
        <v>143</v>
      </c>
      <c r="E11" s="26">
        <v>0</v>
      </c>
      <c r="F11" s="26">
        <v>0</v>
      </c>
    </row>
    <row r="12" ht="27" customHeight="1" spans="1:6">
      <c r="A12" s="9" t="s">
        <v>130</v>
      </c>
      <c r="B12" s="26">
        <v>0</v>
      </c>
      <c r="C12" s="26">
        <v>0</v>
      </c>
      <c r="D12" s="41" t="s">
        <v>144</v>
      </c>
      <c r="E12" s="26">
        <v>0</v>
      </c>
      <c r="F12" s="26">
        <v>0</v>
      </c>
    </row>
    <row r="13" ht="27" customHeight="1" spans="1:6">
      <c r="A13" s="9" t="s">
        <v>131</v>
      </c>
      <c r="B13" s="27">
        <f>B10+B11+B12</f>
        <v>0</v>
      </c>
      <c r="C13" s="27">
        <f>C10+C11+C12</f>
        <v>0</v>
      </c>
      <c r="D13" s="41" t="s">
        <v>145</v>
      </c>
      <c r="E13" s="27">
        <f>E10+E11+E12</f>
        <v>0</v>
      </c>
      <c r="F13" s="27">
        <f>F10+F11+F12</f>
        <v>0</v>
      </c>
    </row>
    <row r="14" ht="27" customHeight="1" spans="1:6">
      <c r="A14" s="10" t="s">
        <v>48</v>
      </c>
      <c r="B14" s="10" t="s">
        <v>48</v>
      </c>
      <c r="C14" s="10" t="s">
        <v>48</v>
      </c>
      <c r="D14" s="41" t="s">
        <v>146</v>
      </c>
      <c r="E14" s="44">
        <f>B13-E13</f>
        <v>0</v>
      </c>
      <c r="F14" s="44">
        <f>C13-F13</f>
        <v>0</v>
      </c>
    </row>
    <row r="15" ht="27" customHeight="1" spans="1:6">
      <c r="A15" s="9" t="s">
        <v>132</v>
      </c>
      <c r="B15" s="26">
        <v>0</v>
      </c>
      <c r="C15" s="27">
        <f>E15</f>
        <v>0</v>
      </c>
      <c r="D15" s="41" t="s">
        <v>147</v>
      </c>
      <c r="E15" s="44">
        <f>B15+E14</f>
        <v>0</v>
      </c>
      <c r="F15" s="44">
        <f>C15+F14</f>
        <v>0</v>
      </c>
    </row>
    <row r="16" ht="27" customHeight="1" spans="1:6">
      <c r="A16" s="10" t="s">
        <v>66</v>
      </c>
      <c r="B16" s="27">
        <f>B13+B15</f>
        <v>0</v>
      </c>
      <c r="C16" s="27">
        <f>C13+C15</f>
        <v>0</v>
      </c>
      <c r="D16" s="48" t="s">
        <v>66</v>
      </c>
      <c r="E16" s="44">
        <f>E13+E15</f>
        <v>0</v>
      </c>
      <c r="F16" s="44">
        <f>F13+F15</f>
        <v>0</v>
      </c>
    </row>
    <row r="17" ht="27" customHeight="1" spans="1:6">
      <c r="A17" s="49"/>
      <c r="B17" s="45"/>
      <c r="C17" s="45"/>
      <c r="D17" s="49"/>
      <c r="E17" s="45"/>
      <c r="F17" s="46" t="s">
        <v>148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topLeftCell="A4" workbookViewId="0">
      <selection activeCell="F4" sqref="F4"/>
    </sheetView>
  </sheetViews>
  <sheetFormatPr defaultColWidth="7.55833333333333" defaultRowHeight="14.25" outlineLevelCol="5"/>
  <cols>
    <col min="1" max="1" width="30.7583333333333" style="1" customWidth="1"/>
    <col min="2" max="3" width="21.3083333333333" style="1" customWidth="1"/>
    <col min="4" max="4" width="32.8916666666667" style="1" customWidth="1"/>
    <col min="5" max="6" width="21.3083333333333" style="1" customWidth="1"/>
  </cols>
  <sheetData>
    <row r="1" ht="45" customHeight="1" spans="1:6">
      <c r="A1" s="2" t="s">
        <v>149</v>
      </c>
      <c r="B1" s="2"/>
      <c r="C1" s="2"/>
      <c r="D1" s="2"/>
      <c r="E1" s="2"/>
      <c r="F1" s="2"/>
    </row>
    <row r="2" ht="19.5" customHeight="1" spans="1:6">
      <c r="A2" s="39"/>
      <c r="B2" s="39"/>
      <c r="C2" s="39"/>
      <c r="D2" s="39"/>
      <c r="E2" s="40" t="s">
        <v>150</v>
      </c>
      <c r="F2" s="40"/>
    </row>
    <row r="3" ht="19.5" customHeight="1" spans="1:6">
      <c r="A3" s="3" t="s">
        <v>2</v>
      </c>
      <c r="B3" s="5"/>
      <c r="C3" s="5"/>
      <c r="D3" s="5"/>
      <c r="E3" s="6"/>
      <c r="F3" s="6" t="s">
        <v>3</v>
      </c>
    </row>
    <row r="4" ht="27" customHeight="1" spans="1:6">
      <c r="A4" s="7" t="s">
        <v>4</v>
      </c>
      <c r="B4" s="7" t="s">
        <v>33</v>
      </c>
      <c r="C4" s="7" t="s">
        <v>34</v>
      </c>
      <c r="D4" s="7" t="s">
        <v>4</v>
      </c>
      <c r="E4" s="7" t="s">
        <v>33</v>
      </c>
      <c r="F4" s="7" t="s">
        <v>34</v>
      </c>
    </row>
    <row r="5" ht="27" customHeight="1" spans="1:6">
      <c r="A5" s="9" t="s">
        <v>151</v>
      </c>
      <c r="B5" s="26">
        <v>0</v>
      </c>
      <c r="C5" s="26">
        <v>0</v>
      </c>
      <c r="D5" s="41" t="s">
        <v>152</v>
      </c>
      <c r="E5" s="26">
        <v>0</v>
      </c>
      <c r="F5" s="26">
        <v>0</v>
      </c>
    </row>
    <row r="6" ht="27" customHeight="1" spans="1:6">
      <c r="A6" s="9" t="s">
        <v>37</v>
      </c>
      <c r="B6" s="26">
        <v>0</v>
      </c>
      <c r="C6" s="26">
        <v>0</v>
      </c>
      <c r="D6" s="42" t="s">
        <v>153</v>
      </c>
      <c r="E6" s="26">
        <v>0</v>
      </c>
      <c r="F6" s="26">
        <v>0</v>
      </c>
    </row>
    <row r="7" ht="27" customHeight="1" spans="1:6">
      <c r="A7" s="9" t="s">
        <v>41</v>
      </c>
      <c r="B7" s="26">
        <v>0</v>
      </c>
      <c r="C7" s="26">
        <v>0</v>
      </c>
      <c r="D7" s="41" t="s">
        <v>42</v>
      </c>
      <c r="E7" s="26">
        <v>0</v>
      </c>
      <c r="F7" s="26">
        <v>0</v>
      </c>
    </row>
    <row r="8" ht="27" customHeight="1" spans="1:6">
      <c r="A8" s="9" t="s">
        <v>90</v>
      </c>
      <c r="B8" s="26">
        <v>0</v>
      </c>
      <c r="C8" s="26">
        <v>0</v>
      </c>
      <c r="D8" s="41" t="s">
        <v>154</v>
      </c>
      <c r="E8" s="26">
        <v>0</v>
      </c>
      <c r="F8" s="26">
        <v>0</v>
      </c>
    </row>
    <row r="9" ht="27" customHeight="1" spans="1:6">
      <c r="A9" s="9" t="s">
        <v>91</v>
      </c>
      <c r="B9" s="26">
        <v>0</v>
      </c>
      <c r="C9" s="26">
        <v>0</v>
      </c>
      <c r="D9" s="41" t="s">
        <v>155</v>
      </c>
      <c r="E9" s="26">
        <v>0</v>
      </c>
      <c r="F9" s="26">
        <v>0</v>
      </c>
    </row>
    <row r="10" ht="27" customHeight="1" spans="1:6">
      <c r="A10" s="9" t="s">
        <v>49</v>
      </c>
      <c r="B10" s="26">
        <v>0</v>
      </c>
      <c r="C10" s="26">
        <v>0</v>
      </c>
      <c r="D10" s="41" t="s">
        <v>156</v>
      </c>
      <c r="E10" s="26">
        <v>0</v>
      </c>
      <c r="F10" s="26">
        <v>0</v>
      </c>
    </row>
    <row r="11" ht="27" customHeight="1" spans="1:6">
      <c r="A11" s="10" t="s">
        <v>48</v>
      </c>
      <c r="B11" s="10" t="s">
        <v>48</v>
      </c>
      <c r="C11" s="10" t="s">
        <v>48</v>
      </c>
      <c r="D11" s="41" t="s">
        <v>157</v>
      </c>
      <c r="E11" s="26">
        <v>0</v>
      </c>
      <c r="F11" s="26">
        <v>0</v>
      </c>
    </row>
    <row r="12" ht="27" customHeight="1" spans="1:6">
      <c r="A12" s="10" t="s">
        <v>48</v>
      </c>
      <c r="B12" s="10" t="s">
        <v>48</v>
      </c>
      <c r="C12" s="10" t="s">
        <v>48</v>
      </c>
      <c r="D12" s="9" t="s">
        <v>158</v>
      </c>
      <c r="E12" s="26">
        <v>0</v>
      </c>
      <c r="F12" s="26">
        <v>0</v>
      </c>
    </row>
    <row r="13" ht="27" customHeight="1" spans="1:6">
      <c r="A13" s="10" t="s">
        <v>48</v>
      </c>
      <c r="B13" s="10" t="s">
        <v>48</v>
      </c>
      <c r="C13" s="10" t="s">
        <v>48</v>
      </c>
      <c r="D13" s="18" t="s">
        <v>159</v>
      </c>
      <c r="E13" s="26">
        <v>0</v>
      </c>
      <c r="F13" s="26">
        <v>0</v>
      </c>
    </row>
    <row r="14" ht="27" customHeight="1" spans="1:6">
      <c r="A14" s="10" t="s">
        <v>48</v>
      </c>
      <c r="B14" s="10" t="s">
        <v>48</v>
      </c>
      <c r="C14" s="10" t="s">
        <v>48</v>
      </c>
      <c r="D14" s="18" t="s">
        <v>160</v>
      </c>
      <c r="E14" s="26">
        <v>0</v>
      </c>
      <c r="F14" s="26">
        <v>0</v>
      </c>
    </row>
    <row r="15" ht="27" customHeight="1" spans="1:6">
      <c r="A15" s="10" t="s">
        <v>48</v>
      </c>
      <c r="B15" s="10" t="s">
        <v>48</v>
      </c>
      <c r="C15" s="10" t="s">
        <v>48</v>
      </c>
      <c r="D15" s="18" t="s">
        <v>161</v>
      </c>
      <c r="E15" s="26">
        <v>0</v>
      </c>
      <c r="F15" s="26">
        <v>0</v>
      </c>
    </row>
    <row r="16" ht="27" customHeight="1" spans="1:6">
      <c r="A16" s="9" t="s">
        <v>92</v>
      </c>
      <c r="B16" s="27">
        <f>B5+B6+B7+B8+B9</f>
        <v>0</v>
      </c>
      <c r="C16" s="27">
        <f>C5+C6+C7+C8+C9</f>
        <v>0</v>
      </c>
      <c r="D16" s="9" t="s">
        <v>162</v>
      </c>
      <c r="E16" s="27">
        <f>E5+E6+E7+E8+E9+E10+E11+E12+E13</f>
        <v>0</v>
      </c>
      <c r="F16" s="27">
        <f>F5+F6+F7+F8+F9+F10+F11+F12+F13</f>
        <v>0</v>
      </c>
    </row>
    <row r="17" ht="27" customHeight="1" spans="1:6">
      <c r="A17" s="9" t="s">
        <v>94</v>
      </c>
      <c r="B17" s="26">
        <v>0</v>
      </c>
      <c r="C17" s="26">
        <v>0</v>
      </c>
      <c r="D17" s="9" t="s">
        <v>163</v>
      </c>
      <c r="E17" s="26">
        <v>0</v>
      </c>
      <c r="F17" s="26">
        <v>0</v>
      </c>
    </row>
    <row r="18" ht="27" customHeight="1" spans="1:6">
      <c r="A18" s="9" t="s">
        <v>96</v>
      </c>
      <c r="B18" s="26">
        <v>0</v>
      </c>
      <c r="C18" s="26">
        <v>0</v>
      </c>
      <c r="D18" s="9" t="s">
        <v>164</v>
      </c>
      <c r="E18" s="43">
        <v>0</v>
      </c>
      <c r="F18" s="43">
        <v>0</v>
      </c>
    </row>
    <row r="19" ht="27" customHeight="1" spans="1:6">
      <c r="A19" s="9" t="s">
        <v>98</v>
      </c>
      <c r="B19" s="27">
        <f>B16+B17+B18</f>
        <v>0</v>
      </c>
      <c r="C19" s="27">
        <f>C16+C17+C18</f>
        <v>0</v>
      </c>
      <c r="D19" s="9" t="s">
        <v>165</v>
      </c>
      <c r="E19" s="44">
        <f>E16+E17+E18</f>
        <v>0</v>
      </c>
      <c r="F19" s="44">
        <f>F16+F17+F18</f>
        <v>0</v>
      </c>
    </row>
    <row r="20" ht="27" customHeight="1" spans="1:6">
      <c r="A20" s="10" t="s">
        <v>48</v>
      </c>
      <c r="B20" s="10" t="s">
        <v>48</v>
      </c>
      <c r="C20" s="10" t="s">
        <v>48</v>
      </c>
      <c r="D20" s="9" t="s">
        <v>166</v>
      </c>
      <c r="E20" s="44">
        <f>B19-E19</f>
        <v>0</v>
      </c>
      <c r="F20" s="44">
        <f>C19-F19</f>
        <v>0</v>
      </c>
    </row>
    <row r="21" ht="27" customHeight="1" spans="1:6">
      <c r="A21" s="9" t="s">
        <v>101</v>
      </c>
      <c r="B21" s="26">
        <v>0</v>
      </c>
      <c r="C21" s="27">
        <f>E21</f>
        <v>0</v>
      </c>
      <c r="D21" s="9" t="s">
        <v>167</v>
      </c>
      <c r="E21" s="44">
        <f>B21+E20</f>
        <v>0</v>
      </c>
      <c r="F21" s="44">
        <f>C21+F20</f>
        <v>0</v>
      </c>
    </row>
    <row r="22" ht="27" customHeight="1" spans="1:6">
      <c r="A22" s="10" t="s">
        <v>66</v>
      </c>
      <c r="B22" s="27">
        <f>B19+B21</f>
        <v>0</v>
      </c>
      <c r="C22" s="27">
        <f>C19+C21</f>
        <v>0</v>
      </c>
      <c r="D22" s="10" t="s">
        <v>66</v>
      </c>
      <c r="E22" s="27">
        <f>E19+E21</f>
        <v>0</v>
      </c>
      <c r="F22" s="27">
        <f>F19+F21</f>
        <v>0</v>
      </c>
    </row>
    <row r="23" ht="27" customHeight="1" spans="1:6">
      <c r="A23" s="45"/>
      <c r="B23" s="45"/>
      <c r="C23" s="45"/>
      <c r="D23" s="45"/>
      <c r="E23" s="45"/>
      <c r="F23" s="46" t="s">
        <v>168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opLeftCell="A3" workbookViewId="0">
      <selection activeCell="H3" sqref="H3"/>
    </sheetView>
  </sheetViews>
  <sheetFormatPr defaultColWidth="7.55833333333333" defaultRowHeight="14.25" outlineLevelCol="7"/>
  <cols>
    <col min="1" max="1" width="35.5" style="1" customWidth="1"/>
    <col min="2" max="2" width="6.28333333333333" style="1" customWidth="1"/>
    <col min="3" max="4" width="21.3083333333333" style="1" customWidth="1"/>
    <col min="5" max="5" width="37.15" style="1" customWidth="1"/>
    <col min="6" max="6" width="5.91666666666667" style="1" customWidth="1"/>
    <col min="7" max="8" width="21.3083333333333" style="1" customWidth="1"/>
  </cols>
  <sheetData>
    <row r="1" ht="45" customHeight="1" spans="1:8">
      <c r="A1" s="32" t="s">
        <v>169</v>
      </c>
      <c r="B1" s="32"/>
      <c r="C1" s="32"/>
      <c r="D1" s="32"/>
      <c r="E1" s="32"/>
      <c r="F1" s="32"/>
      <c r="G1" s="32"/>
      <c r="H1" s="32"/>
    </row>
    <row r="2" ht="19.5" customHeight="1" spans="1:8">
      <c r="A2" s="5" t="s">
        <v>2</v>
      </c>
      <c r="B2" s="33"/>
      <c r="C2" s="33"/>
      <c r="D2" s="34"/>
      <c r="E2" s="34"/>
      <c r="F2" s="34"/>
      <c r="G2" s="34"/>
      <c r="H2" s="6" t="s">
        <v>170</v>
      </c>
    </row>
    <row r="3" ht="27" customHeight="1" spans="1:8">
      <c r="A3" s="35" t="s">
        <v>4</v>
      </c>
      <c r="B3" s="35" t="s">
        <v>171</v>
      </c>
      <c r="C3" s="7" t="s">
        <v>33</v>
      </c>
      <c r="D3" s="7" t="s">
        <v>34</v>
      </c>
      <c r="E3" s="7" t="s">
        <v>4</v>
      </c>
      <c r="F3" s="7" t="s">
        <v>171</v>
      </c>
      <c r="G3" s="7" t="s">
        <v>33</v>
      </c>
      <c r="H3" s="7" t="s">
        <v>34</v>
      </c>
    </row>
    <row r="4" ht="27" customHeight="1" spans="1:8">
      <c r="A4" s="36" t="s">
        <v>172</v>
      </c>
      <c r="B4" s="10" t="s">
        <v>48</v>
      </c>
      <c r="C4" s="10" t="s">
        <v>48</v>
      </c>
      <c r="D4" s="10" t="s">
        <v>48</v>
      </c>
      <c r="E4" s="36" t="s">
        <v>173</v>
      </c>
      <c r="F4" s="10" t="s">
        <v>174</v>
      </c>
      <c r="G4" s="26">
        <v>0</v>
      </c>
      <c r="H4" s="27">
        <f>G7</f>
        <v>0</v>
      </c>
    </row>
    <row r="5" ht="27" customHeight="1" spans="1:8">
      <c r="A5" s="36" t="s">
        <v>175</v>
      </c>
      <c r="B5" s="10" t="s">
        <v>176</v>
      </c>
      <c r="C5" s="28">
        <f>C6+C8+C9</f>
        <v>0</v>
      </c>
      <c r="D5" s="28">
        <f>D6+D8+D9</f>
        <v>0</v>
      </c>
      <c r="E5" s="36" t="s">
        <v>177</v>
      </c>
      <c r="F5" s="10" t="s">
        <v>174</v>
      </c>
      <c r="G5" s="26">
        <v>0</v>
      </c>
      <c r="H5" s="26">
        <v>0</v>
      </c>
    </row>
    <row r="6" ht="27" customHeight="1" spans="1:8">
      <c r="A6" s="36" t="s">
        <v>178</v>
      </c>
      <c r="B6" s="37" t="s">
        <v>176</v>
      </c>
      <c r="C6" s="29">
        <v>0</v>
      </c>
      <c r="D6" s="29">
        <v>0</v>
      </c>
      <c r="E6" s="36" t="s">
        <v>179</v>
      </c>
      <c r="F6" s="37" t="s">
        <v>180</v>
      </c>
      <c r="G6" s="26">
        <v>0</v>
      </c>
      <c r="H6" s="26">
        <v>0</v>
      </c>
    </row>
    <row r="7" ht="27" customHeight="1" spans="1:8">
      <c r="A7" s="18" t="s">
        <v>181</v>
      </c>
      <c r="B7" s="10" t="s">
        <v>176</v>
      </c>
      <c r="C7" s="29">
        <v>0</v>
      </c>
      <c r="D7" s="29">
        <v>0</v>
      </c>
      <c r="E7" s="36" t="s">
        <v>182</v>
      </c>
      <c r="F7" s="10" t="s">
        <v>174</v>
      </c>
      <c r="G7" s="27">
        <f>G4-G5+G6</f>
        <v>0</v>
      </c>
      <c r="H7" s="27">
        <f>H4-H5+H6</f>
        <v>0</v>
      </c>
    </row>
    <row r="8" ht="27" customHeight="1" spans="1:8">
      <c r="A8" s="36" t="s">
        <v>183</v>
      </c>
      <c r="B8" s="37" t="s">
        <v>176</v>
      </c>
      <c r="C8" s="29">
        <v>0</v>
      </c>
      <c r="D8" s="29">
        <v>0</v>
      </c>
      <c r="E8" s="36" t="s">
        <v>184</v>
      </c>
      <c r="F8" s="10" t="s">
        <v>174</v>
      </c>
      <c r="G8" s="26">
        <v>0</v>
      </c>
      <c r="H8" s="26">
        <v>0</v>
      </c>
    </row>
    <row r="9" ht="27" customHeight="1" spans="1:8">
      <c r="A9" s="36" t="s">
        <v>185</v>
      </c>
      <c r="B9" s="37" t="s">
        <v>176</v>
      </c>
      <c r="C9" s="29">
        <v>0</v>
      </c>
      <c r="D9" s="29">
        <v>0</v>
      </c>
      <c r="E9" s="36" t="s">
        <v>186</v>
      </c>
      <c r="F9" s="10" t="s">
        <v>174</v>
      </c>
      <c r="G9" s="26">
        <v>0</v>
      </c>
      <c r="H9" s="26">
        <v>0</v>
      </c>
    </row>
    <row r="10" ht="27" customHeight="1" spans="1:8">
      <c r="A10" s="36" t="s">
        <v>187</v>
      </c>
      <c r="B10" s="37" t="s">
        <v>176</v>
      </c>
      <c r="C10" s="29">
        <v>0</v>
      </c>
      <c r="D10" s="29">
        <v>0</v>
      </c>
      <c r="E10" s="36" t="s">
        <v>188</v>
      </c>
      <c r="F10" s="10" t="s">
        <v>48</v>
      </c>
      <c r="G10" s="10" t="s">
        <v>48</v>
      </c>
      <c r="H10" s="10" t="s">
        <v>48</v>
      </c>
    </row>
    <row r="11" ht="27" customHeight="1" spans="1:8">
      <c r="A11" s="36" t="s">
        <v>189</v>
      </c>
      <c r="B11" s="37" t="s">
        <v>176</v>
      </c>
      <c r="C11" s="29">
        <v>0</v>
      </c>
      <c r="D11" s="29">
        <v>0</v>
      </c>
      <c r="E11" s="36" t="s">
        <v>190</v>
      </c>
      <c r="F11" s="10" t="s">
        <v>176</v>
      </c>
      <c r="G11" s="29"/>
      <c r="H11" s="29"/>
    </row>
    <row r="12" ht="27" customHeight="1" spans="1:8">
      <c r="A12" s="36" t="s">
        <v>191</v>
      </c>
      <c r="B12" s="37" t="s">
        <v>176</v>
      </c>
      <c r="C12" s="29">
        <v>0</v>
      </c>
      <c r="D12" s="29">
        <v>0</v>
      </c>
      <c r="E12" s="36" t="s">
        <v>192</v>
      </c>
      <c r="F12" s="10" t="s">
        <v>176</v>
      </c>
      <c r="G12" s="29"/>
      <c r="H12" s="29"/>
    </row>
    <row r="13" ht="27" customHeight="1" spans="1:8">
      <c r="A13" s="9" t="s">
        <v>193</v>
      </c>
      <c r="B13" s="10" t="s">
        <v>176</v>
      </c>
      <c r="C13" s="29">
        <v>0</v>
      </c>
      <c r="D13" s="29">
        <v>0</v>
      </c>
      <c r="E13" s="36" t="s">
        <v>194</v>
      </c>
      <c r="F13" s="10" t="s">
        <v>195</v>
      </c>
      <c r="G13" s="27"/>
      <c r="H13" s="27"/>
    </row>
    <row r="14" ht="27" customHeight="1" spans="1:8">
      <c r="A14" s="36" t="s">
        <v>196</v>
      </c>
      <c r="B14" s="10" t="s">
        <v>48</v>
      </c>
      <c r="C14" s="10" t="s">
        <v>48</v>
      </c>
      <c r="D14" s="10" t="s">
        <v>48</v>
      </c>
      <c r="E14" s="36" t="s">
        <v>197</v>
      </c>
      <c r="F14" s="37" t="s">
        <v>195</v>
      </c>
      <c r="G14" s="27"/>
      <c r="H14" s="27"/>
    </row>
    <row r="15" ht="27" customHeight="1" spans="1:8">
      <c r="A15" s="36" t="s">
        <v>198</v>
      </c>
      <c r="B15" s="37" t="s">
        <v>174</v>
      </c>
      <c r="C15" s="26">
        <v>0</v>
      </c>
      <c r="D15" s="26">
        <v>0</v>
      </c>
      <c r="E15" s="36" t="s">
        <v>199</v>
      </c>
      <c r="F15" s="10" t="s">
        <v>48</v>
      </c>
      <c r="G15" s="10" t="s">
        <v>48</v>
      </c>
      <c r="H15" s="10" t="s">
        <v>48</v>
      </c>
    </row>
    <row r="16" ht="27" customHeight="1" spans="1:8">
      <c r="A16" s="36" t="s">
        <v>200</v>
      </c>
      <c r="B16" s="37" t="s">
        <v>174</v>
      </c>
      <c r="C16" s="26">
        <v>0</v>
      </c>
      <c r="D16" s="26">
        <v>0</v>
      </c>
      <c r="E16" s="36" t="s">
        <v>175</v>
      </c>
      <c r="F16" s="37" t="s">
        <v>176</v>
      </c>
      <c r="G16" s="28">
        <f>G17+G18</f>
        <v>0</v>
      </c>
      <c r="H16" s="28">
        <f>H17+H18</f>
        <v>0</v>
      </c>
    </row>
    <row r="17" ht="27" customHeight="1" spans="1:8">
      <c r="A17" s="9" t="s">
        <v>201</v>
      </c>
      <c r="B17" s="10" t="s">
        <v>174</v>
      </c>
      <c r="C17" s="26">
        <v>0</v>
      </c>
      <c r="D17" s="26">
        <v>0</v>
      </c>
      <c r="E17" s="36" t="s">
        <v>202</v>
      </c>
      <c r="F17" s="37" t="s">
        <v>176</v>
      </c>
      <c r="G17" s="29">
        <v>0</v>
      </c>
      <c r="H17" s="29">
        <v>0</v>
      </c>
    </row>
    <row r="18" ht="27" customHeight="1" spans="1:8">
      <c r="A18" s="36" t="s">
        <v>203</v>
      </c>
      <c r="B18" s="37" t="s">
        <v>204</v>
      </c>
      <c r="C18" s="27">
        <f>IF(C16=0,0,(C24+G6)/C16*100)</f>
        <v>0</v>
      </c>
      <c r="D18" s="27">
        <f>IF(D16=0,0,(D24+H6)/D16*100)</f>
        <v>0</v>
      </c>
      <c r="E18" s="36" t="s">
        <v>205</v>
      </c>
      <c r="F18" s="37" t="s">
        <v>176</v>
      </c>
      <c r="G18" s="29">
        <v>0</v>
      </c>
      <c r="H18" s="29">
        <v>0</v>
      </c>
    </row>
    <row r="19" ht="27" customHeight="1" spans="1:8">
      <c r="A19" s="36" t="s">
        <v>206</v>
      </c>
      <c r="B19" s="37" t="s">
        <v>204</v>
      </c>
      <c r="C19" s="26">
        <v>0</v>
      </c>
      <c r="D19" s="26">
        <v>0</v>
      </c>
      <c r="E19" s="36" t="s">
        <v>191</v>
      </c>
      <c r="F19" s="37" t="s">
        <v>176</v>
      </c>
      <c r="G19" s="29">
        <v>0</v>
      </c>
      <c r="H19" s="29">
        <v>0</v>
      </c>
    </row>
    <row r="20" ht="27" customHeight="1" spans="1:8">
      <c r="A20" s="36" t="s">
        <v>207</v>
      </c>
      <c r="B20" s="37" t="s">
        <v>204</v>
      </c>
      <c r="C20" s="26">
        <v>0</v>
      </c>
      <c r="D20" s="26">
        <v>0</v>
      </c>
      <c r="E20" s="36" t="s">
        <v>196</v>
      </c>
      <c r="F20" s="10" t="s">
        <v>48</v>
      </c>
      <c r="G20" s="10" t="s">
        <v>48</v>
      </c>
      <c r="H20" s="10" t="s">
        <v>48</v>
      </c>
    </row>
    <row r="21" ht="27" customHeight="1" spans="1:8">
      <c r="A21" s="36" t="s">
        <v>208</v>
      </c>
      <c r="B21" s="37" t="s">
        <v>204</v>
      </c>
      <c r="C21" s="26">
        <v>0</v>
      </c>
      <c r="D21" s="26">
        <v>0</v>
      </c>
      <c r="E21" s="36" t="s">
        <v>209</v>
      </c>
      <c r="F21" s="37" t="s">
        <v>174</v>
      </c>
      <c r="G21" s="26">
        <v>0</v>
      </c>
      <c r="H21" s="26">
        <v>0</v>
      </c>
    </row>
    <row r="22" ht="27" customHeight="1" spans="1:8">
      <c r="A22" s="36" t="s">
        <v>210</v>
      </c>
      <c r="B22" s="37" t="s">
        <v>195</v>
      </c>
      <c r="C22" s="27">
        <f>IF(C12=0,0,C16/C12)</f>
        <v>0</v>
      </c>
      <c r="D22" s="27">
        <f>IF(D12=0,0,D16/D12)</f>
        <v>0</v>
      </c>
      <c r="E22" s="36" t="s">
        <v>200</v>
      </c>
      <c r="F22" s="37" t="s">
        <v>174</v>
      </c>
      <c r="G22" s="26">
        <v>0</v>
      </c>
      <c r="H22" s="26">
        <v>0</v>
      </c>
    </row>
    <row r="23" ht="27" customHeight="1" spans="1:8">
      <c r="A23" s="36" t="s">
        <v>211</v>
      </c>
      <c r="B23" s="10" t="s">
        <v>48</v>
      </c>
      <c r="C23" s="10" t="s">
        <v>48</v>
      </c>
      <c r="D23" s="10" t="s">
        <v>48</v>
      </c>
      <c r="E23" s="36" t="s">
        <v>203</v>
      </c>
      <c r="F23" s="37" t="s">
        <v>204</v>
      </c>
      <c r="G23" s="27">
        <v>0</v>
      </c>
      <c r="H23" s="27">
        <v>0</v>
      </c>
    </row>
    <row r="24" ht="27" customHeight="1" spans="1:8">
      <c r="A24" s="9" t="s">
        <v>212</v>
      </c>
      <c r="B24" s="10" t="s">
        <v>174</v>
      </c>
      <c r="C24" s="26">
        <v>0</v>
      </c>
      <c r="D24" s="26">
        <v>0</v>
      </c>
      <c r="E24" s="36" t="s">
        <v>210</v>
      </c>
      <c r="F24" s="37" t="s">
        <v>195</v>
      </c>
      <c r="G24" s="27">
        <f>IF(G19=0,0,G22/G19)</f>
        <v>0</v>
      </c>
      <c r="H24" s="27">
        <f>IF(H19=0,0,H22/H19)</f>
        <v>0</v>
      </c>
    </row>
    <row r="25" ht="27" customHeight="1" spans="1:8">
      <c r="A25" s="9" t="s">
        <v>213</v>
      </c>
      <c r="B25" s="10" t="s">
        <v>48</v>
      </c>
      <c r="C25" s="10" t="s">
        <v>48</v>
      </c>
      <c r="D25" s="10" t="s">
        <v>48</v>
      </c>
      <c r="E25" s="36" t="s">
        <v>214</v>
      </c>
      <c r="F25" s="37" t="s">
        <v>195</v>
      </c>
      <c r="G25" s="29">
        <v>0</v>
      </c>
      <c r="H25" s="29">
        <v>0</v>
      </c>
    </row>
    <row r="26" ht="27" customHeight="1" spans="1:8">
      <c r="A26" s="24"/>
      <c r="B26" s="24"/>
      <c r="C26" s="24"/>
      <c r="D26" s="24"/>
      <c r="E26" s="24"/>
      <c r="F26" s="24"/>
      <c r="G26" s="24"/>
      <c r="H26" s="38" t="s">
        <v>215</v>
      </c>
    </row>
  </sheetData>
  <mergeCells count="1">
    <mergeCell ref="A1:H1"/>
  </mergeCells>
  <printOptions horizontalCentered="1"/>
  <pageMargins left="0.393055555555556" right="0.393055555555556" top="0.786805555555556" bottom="0.786805555555556" header="0.511805555555555" footer="0.511805555555555"/>
  <pageSetup paperSize="9" scale="70" firstPageNumber="0" pageOrder="overThenDown" orientation="landscape" useFirstPageNumber="1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opLeftCell="B3" workbookViewId="0">
      <selection activeCell="H3" sqref="H3"/>
    </sheetView>
  </sheetViews>
  <sheetFormatPr defaultColWidth="7.55833333333333" defaultRowHeight="14.25" outlineLevelCol="7"/>
  <cols>
    <col min="1" max="1" width="39.1666666666667" style="1" customWidth="1"/>
    <col min="2" max="2" width="5.91666666666667" style="1" customWidth="1"/>
    <col min="3" max="4" width="21.3083333333333" style="1" customWidth="1"/>
    <col min="5" max="5" width="39.1666666666667" style="1" customWidth="1"/>
    <col min="6" max="6" width="5.91666666666667" style="1" customWidth="1"/>
    <col min="7" max="8" width="21.3083333333333" style="1" customWidth="1"/>
  </cols>
  <sheetData>
    <row r="1" ht="45" customHeight="1" spans="1:8">
      <c r="A1" s="2" t="s">
        <v>216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2</v>
      </c>
      <c r="B2" s="5"/>
      <c r="C2" s="5"/>
      <c r="D2" s="5"/>
      <c r="E2" s="5"/>
      <c r="F2" s="5"/>
      <c r="G2" s="5"/>
      <c r="H2" s="6" t="s">
        <v>217</v>
      </c>
    </row>
    <row r="3" ht="27" customHeight="1" spans="1:8">
      <c r="A3" s="7" t="s">
        <v>4</v>
      </c>
      <c r="B3" s="7" t="s">
        <v>171</v>
      </c>
      <c r="C3" s="7" t="s">
        <v>33</v>
      </c>
      <c r="D3" s="7" t="s">
        <v>34</v>
      </c>
      <c r="E3" s="7" t="s">
        <v>4</v>
      </c>
      <c r="F3" s="7" t="s">
        <v>171</v>
      </c>
      <c r="G3" s="7" t="s">
        <v>33</v>
      </c>
      <c r="H3" s="7" t="s">
        <v>34</v>
      </c>
    </row>
    <row r="4" ht="27" customHeight="1" spans="1:8">
      <c r="A4" s="9" t="s">
        <v>218</v>
      </c>
      <c r="B4" s="10" t="s">
        <v>48</v>
      </c>
      <c r="C4" s="10" t="s">
        <v>48</v>
      </c>
      <c r="D4" s="10" t="s">
        <v>48</v>
      </c>
      <c r="E4" s="9" t="s">
        <v>219</v>
      </c>
      <c r="F4" s="10" t="s">
        <v>174</v>
      </c>
      <c r="G4" s="26">
        <v>0</v>
      </c>
      <c r="H4" s="27">
        <f>G7</f>
        <v>0</v>
      </c>
    </row>
    <row r="5" ht="27" customHeight="1" spans="1:8">
      <c r="A5" s="9" t="s">
        <v>175</v>
      </c>
      <c r="B5" s="10" t="s">
        <v>176</v>
      </c>
      <c r="C5" s="28">
        <f>C6+C7</f>
        <v>0</v>
      </c>
      <c r="D5" s="28">
        <f>D6+D7</f>
        <v>0</v>
      </c>
      <c r="E5" s="9" t="s">
        <v>220</v>
      </c>
      <c r="F5" s="10" t="s">
        <v>174</v>
      </c>
      <c r="G5" s="26">
        <v>0</v>
      </c>
      <c r="H5" s="26">
        <v>0</v>
      </c>
    </row>
    <row r="6" ht="27" customHeight="1" spans="1:8">
      <c r="A6" s="9" t="s">
        <v>221</v>
      </c>
      <c r="B6" s="10" t="s">
        <v>176</v>
      </c>
      <c r="C6" s="29">
        <v>0</v>
      </c>
      <c r="D6" s="29">
        <v>0</v>
      </c>
      <c r="E6" s="9" t="s">
        <v>222</v>
      </c>
      <c r="F6" s="10" t="s">
        <v>174</v>
      </c>
      <c r="G6" s="26">
        <v>0</v>
      </c>
      <c r="H6" s="26">
        <v>0</v>
      </c>
    </row>
    <row r="7" ht="27" customHeight="1" spans="1:8">
      <c r="A7" s="9" t="s">
        <v>223</v>
      </c>
      <c r="B7" s="10" t="s">
        <v>176</v>
      </c>
      <c r="C7" s="29">
        <v>0</v>
      </c>
      <c r="D7" s="29">
        <v>0</v>
      </c>
      <c r="E7" s="9" t="s">
        <v>224</v>
      </c>
      <c r="F7" s="10" t="s">
        <v>174</v>
      </c>
      <c r="G7" s="27">
        <f>G4-G5+G6</f>
        <v>0</v>
      </c>
      <c r="H7" s="27">
        <f>H4-H5+H6</f>
        <v>0</v>
      </c>
    </row>
    <row r="8" ht="27" customHeight="1" spans="1:8">
      <c r="A8" s="9" t="s">
        <v>191</v>
      </c>
      <c r="B8" s="10" t="s">
        <v>176</v>
      </c>
      <c r="C8" s="29">
        <v>0</v>
      </c>
      <c r="D8" s="29">
        <v>0</v>
      </c>
      <c r="E8" s="9" t="s">
        <v>225</v>
      </c>
      <c r="F8" s="10" t="s">
        <v>174</v>
      </c>
      <c r="G8" s="26">
        <v>0</v>
      </c>
      <c r="H8" s="26">
        <v>0</v>
      </c>
    </row>
    <row r="9" ht="27" customHeight="1" spans="1:8">
      <c r="A9" s="9" t="s">
        <v>196</v>
      </c>
      <c r="B9" s="10" t="s">
        <v>48</v>
      </c>
      <c r="C9" s="10" t="s">
        <v>48</v>
      </c>
      <c r="D9" s="10" t="s">
        <v>48</v>
      </c>
      <c r="E9" s="9" t="s">
        <v>226</v>
      </c>
      <c r="F9" s="10" t="s">
        <v>174</v>
      </c>
      <c r="G9" s="26">
        <v>0</v>
      </c>
      <c r="H9" s="26">
        <v>0</v>
      </c>
    </row>
    <row r="10" ht="27" customHeight="1" spans="1:8">
      <c r="A10" s="9" t="s">
        <v>227</v>
      </c>
      <c r="B10" s="10" t="s">
        <v>174</v>
      </c>
      <c r="C10" s="26">
        <v>0</v>
      </c>
      <c r="D10" s="26">
        <v>0</v>
      </c>
      <c r="E10" s="9" t="s">
        <v>228</v>
      </c>
      <c r="F10" s="10" t="s">
        <v>48</v>
      </c>
      <c r="G10" s="10" t="s">
        <v>48</v>
      </c>
      <c r="H10" s="10" t="s">
        <v>48</v>
      </c>
    </row>
    <row r="11" ht="27" customHeight="1" spans="1:8">
      <c r="A11" s="9" t="s">
        <v>229</v>
      </c>
      <c r="B11" s="10" t="s">
        <v>174</v>
      </c>
      <c r="C11" s="26">
        <v>0</v>
      </c>
      <c r="D11" s="26">
        <v>0</v>
      </c>
      <c r="E11" s="9" t="s">
        <v>230</v>
      </c>
      <c r="F11" s="10" t="s">
        <v>176</v>
      </c>
      <c r="G11" s="26">
        <v>0</v>
      </c>
      <c r="H11" s="26">
        <v>0</v>
      </c>
    </row>
    <row r="12" ht="27" customHeight="1" spans="1:8">
      <c r="A12" s="9" t="s">
        <v>203</v>
      </c>
      <c r="B12" s="10" t="s">
        <v>204</v>
      </c>
      <c r="C12" s="27">
        <f>IF(C11=0,0,(C17+G6)/C11)*100</f>
        <v>0</v>
      </c>
      <c r="D12" s="27">
        <f>IF(D11=0,0,(D17+H6)/D11)*100</f>
        <v>0</v>
      </c>
      <c r="E12" s="9" t="s">
        <v>231</v>
      </c>
      <c r="F12" s="9" t="s">
        <v>195</v>
      </c>
      <c r="G12" s="27">
        <f>G13+G14</f>
        <v>0</v>
      </c>
      <c r="H12" s="27">
        <f>H13+H14</f>
        <v>0</v>
      </c>
    </row>
    <row r="13" ht="27" customHeight="1" spans="1:8">
      <c r="A13" s="9" t="s">
        <v>206</v>
      </c>
      <c r="B13" s="10" t="s">
        <v>204</v>
      </c>
      <c r="C13" s="30">
        <v>0</v>
      </c>
      <c r="D13" s="30">
        <v>0</v>
      </c>
      <c r="E13" s="9" t="s">
        <v>232</v>
      </c>
      <c r="F13" s="9" t="s">
        <v>195</v>
      </c>
      <c r="G13" s="26">
        <v>0</v>
      </c>
      <c r="H13" s="26">
        <v>0</v>
      </c>
    </row>
    <row r="14" ht="27" customHeight="1" spans="1:8">
      <c r="A14" s="9" t="s">
        <v>233</v>
      </c>
      <c r="B14" s="10" t="s">
        <v>204</v>
      </c>
      <c r="C14" s="30">
        <v>0</v>
      </c>
      <c r="D14" s="30">
        <v>0</v>
      </c>
      <c r="E14" s="9" t="s">
        <v>234</v>
      </c>
      <c r="F14" s="9" t="s">
        <v>195</v>
      </c>
      <c r="G14" s="26">
        <v>0</v>
      </c>
      <c r="H14" s="26">
        <v>0</v>
      </c>
    </row>
    <row r="15" ht="27" customHeight="1" spans="1:8">
      <c r="A15" s="9" t="s">
        <v>210</v>
      </c>
      <c r="B15" s="10" t="s">
        <v>195</v>
      </c>
      <c r="C15" s="27">
        <f>IF(C8=0,0,C11/C8)</f>
        <v>0</v>
      </c>
      <c r="D15" s="27">
        <f>IF(D8=0,0,D11/D8)</f>
        <v>0</v>
      </c>
      <c r="E15" s="9" t="s">
        <v>235</v>
      </c>
      <c r="F15" s="10" t="s">
        <v>48</v>
      </c>
      <c r="G15" s="10" t="s">
        <v>48</v>
      </c>
      <c r="H15" s="10" t="s">
        <v>48</v>
      </c>
    </row>
    <row r="16" ht="27" customHeight="1" spans="1:8">
      <c r="A16" s="9" t="s">
        <v>211</v>
      </c>
      <c r="B16" s="10" t="s">
        <v>48</v>
      </c>
      <c r="C16" s="10" t="s">
        <v>48</v>
      </c>
      <c r="D16" s="10" t="s">
        <v>48</v>
      </c>
      <c r="E16" s="9" t="s">
        <v>236</v>
      </c>
      <c r="F16" s="10" t="s">
        <v>176</v>
      </c>
      <c r="G16" s="26">
        <v>0</v>
      </c>
      <c r="H16" s="26">
        <v>0</v>
      </c>
    </row>
    <row r="17" ht="27" customHeight="1" spans="1:8">
      <c r="A17" s="9" t="s">
        <v>237</v>
      </c>
      <c r="B17" s="31" t="s">
        <v>174</v>
      </c>
      <c r="C17" s="26">
        <v>0</v>
      </c>
      <c r="D17" s="26">
        <v>0</v>
      </c>
      <c r="E17" s="9" t="s">
        <v>238</v>
      </c>
      <c r="F17" s="10" t="s">
        <v>195</v>
      </c>
      <c r="G17" s="26">
        <v>0</v>
      </c>
      <c r="H17" s="26">
        <v>0</v>
      </c>
    </row>
    <row r="18" ht="27" customHeight="1" spans="1:8">
      <c r="A18" s="9" t="s">
        <v>213</v>
      </c>
      <c r="B18" s="10" t="s">
        <v>48</v>
      </c>
      <c r="C18" s="10" t="s">
        <v>48</v>
      </c>
      <c r="D18" s="10" t="s">
        <v>48</v>
      </c>
      <c r="E18" s="9" t="s">
        <v>239</v>
      </c>
      <c r="F18" s="10" t="s">
        <v>195</v>
      </c>
      <c r="G18" s="27">
        <v>0</v>
      </c>
      <c r="H18" s="27">
        <v>0</v>
      </c>
    </row>
    <row r="19" ht="27" customHeight="1" spans="1:8">
      <c r="A19" s="24"/>
      <c r="B19" s="24"/>
      <c r="C19" s="24"/>
      <c r="D19" s="24"/>
      <c r="E19" s="24"/>
      <c r="F19" s="24"/>
      <c r="G19" s="24"/>
      <c r="H19" s="25" t="s">
        <v>240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5" footer="0.511805555555555"/>
  <pageSetup paperSize="9" firstPageNumber="0" pageOrder="overThenDown" orientation="landscape" useFirstPageNumber="1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topLeftCell="C3" workbookViewId="0">
      <selection activeCell="H3" sqref="H3"/>
    </sheetView>
  </sheetViews>
  <sheetFormatPr defaultColWidth="7.55833333333333" defaultRowHeight="14.25" outlineLevelCol="7"/>
  <cols>
    <col min="1" max="1" width="37.8666666666667" style="1" customWidth="1"/>
    <col min="2" max="2" width="5.91666666666667" style="1" customWidth="1"/>
    <col min="3" max="4" width="20.7" style="1" customWidth="1"/>
    <col min="5" max="5" width="37.8666666666667" style="1" customWidth="1"/>
    <col min="6" max="6" width="5.91666666666667" style="1" customWidth="1"/>
    <col min="7" max="8" width="20.7" style="1" customWidth="1"/>
  </cols>
  <sheetData>
    <row r="1" ht="45" customHeight="1" spans="1:8">
      <c r="A1" s="2" t="s">
        <v>241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2</v>
      </c>
      <c r="B2" s="4"/>
      <c r="C2" s="5"/>
      <c r="D2" s="5"/>
      <c r="E2" s="5"/>
      <c r="F2" s="4"/>
      <c r="G2" s="5"/>
      <c r="H2" s="6" t="s">
        <v>242</v>
      </c>
    </row>
    <row r="3" ht="27" customHeight="1" spans="1:8">
      <c r="A3" s="7" t="s">
        <v>4</v>
      </c>
      <c r="B3" s="7" t="s">
        <v>171</v>
      </c>
      <c r="C3" s="7" t="s">
        <v>33</v>
      </c>
      <c r="D3" s="7" t="s">
        <v>34</v>
      </c>
      <c r="E3" s="8" t="s">
        <v>4</v>
      </c>
      <c r="F3" s="8" t="s">
        <v>171</v>
      </c>
      <c r="G3" s="7" t="s">
        <v>33</v>
      </c>
      <c r="H3" s="7" t="s">
        <v>34</v>
      </c>
    </row>
    <row r="4" ht="27" customHeight="1" spans="1:8">
      <c r="A4" s="9" t="s">
        <v>243</v>
      </c>
      <c r="B4" s="10" t="s">
        <v>48</v>
      </c>
      <c r="C4" s="11" t="s">
        <v>48</v>
      </c>
      <c r="D4" s="12" t="s">
        <v>48</v>
      </c>
      <c r="E4" s="13" t="s">
        <v>244</v>
      </c>
      <c r="F4" s="10" t="s">
        <v>176</v>
      </c>
      <c r="G4" s="14">
        <v>0</v>
      </c>
      <c r="H4" s="15">
        <v>0</v>
      </c>
    </row>
    <row r="5" ht="27" customHeight="1" spans="1:8">
      <c r="A5" s="13" t="s">
        <v>175</v>
      </c>
      <c r="B5" s="10" t="s">
        <v>176</v>
      </c>
      <c r="C5" s="14">
        <v>0</v>
      </c>
      <c r="D5" s="14">
        <v>0</v>
      </c>
      <c r="E5" s="9" t="s">
        <v>245</v>
      </c>
      <c r="F5" s="10" t="s">
        <v>176</v>
      </c>
      <c r="G5" s="14">
        <v>0</v>
      </c>
      <c r="H5" s="14">
        <v>0</v>
      </c>
    </row>
    <row r="6" ht="27" customHeight="1" spans="1:8">
      <c r="A6" s="16" t="s">
        <v>246</v>
      </c>
      <c r="B6" s="17" t="s">
        <v>176</v>
      </c>
      <c r="C6" s="14">
        <v>0</v>
      </c>
      <c r="D6" s="14">
        <v>0</v>
      </c>
      <c r="E6" s="18" t="s">
        <v>247</v>
      </c>
      <c r="F6" s="10" t="s">
        <v>48</v>
      </c>
      <c r="G6" s="11" t="s">
        <v>48</v>
      </c>
      <c r="H6" s="11" t="s">
        <v>48</v>
      </c>
    </row>
    <row r="7" ht="27" customHeight="1" spans="1:8">
      <c r="A7" s="16" t="s">
        <v>248</v>
      </c>
      <c r="B7" s="17" t="s">
        <v>176</v>
      </c>
      <c r="C7" s="14">
        <v>0</v>
      </c>
      <c r="D7" s="14">
        <v>0</v>
      </c>
      <c r="E7" s="9" t="s">
        <v>175</v>
      </c>
      <c r="F7" s="10" t="s">
        <v>176</v>
      </c>
      <c r="G7" s="14">
        <v>0</v>
      </c>
      <c r="H7" s="14">
        <v>0</v>
      </c>
    </row>
    <row r="8" ht="27" customHeight="1" spans="1:8">
      <c r="A8" s="16" t="s">
        <v>196</v>
      </c>
      <c r="B8" s="17" t="s">
        <v>48</v>
      </c>
      <c r="C8" s="11" t="s">
        <v>48</v>
      </c>
      <c r="D8" s="11" t="s">
        <v>48</v>
      </c>
      <c r="E8" s="9" t="s">
        <v>191</v>
      </c>
      <c r="F8" s="10" t="s">
        <v>176</v>
      </c>
      <c r="G8" s="14">
        <v>0</v>
      </c>
      <c r="H8" s="14">
        <v>0</v>
      </c>
    </row>
    <row r="9" ht="27" customHeight="1" spans="1:8">
      <c r="A9" s="16" t="s">
        <v>227</v>
      </c>
      <c r="B9" s="17" t="s">
        <v>174</v>
      </c>
      <c r="C9" s="19">
        <v>0</v>
      </c>
      <c r="D9" s="19">
        <v>0</v>
      </c>
      <c r="E9" s="9" t="s">
        <v>196</v>
      </c>
      <c r="F9" s="10" t="s">
        <v>174</v>
      </c>
      <c r="G9" s="19">
        <v>0</v>
      </c>
      <c r="H9" s="19">
        <v>0</v>
      </c>
    </row>
    <row r="10" ht="27" customHeight="1" spans="1:8">
      <c r="A10" s="16" t="s">
        <v>229</v>
      </c>
      <c r="B10" s="17" t="s">
        <v>174</v>
      </c>
      <c r="C10" s="19">
        <v>0</v>
      </c>
      <c r="D10" s="19">
        <v>0</v>
      </c>
      <c r="E10" s="9" t="s">
        <v>203</v>
      </c>
      <c r="F10" s="10" t="s">
        <v>204</v>
      </c>
      <c r="G10" s="20">
        <f>IF(G9=0,0,G13/G9*100)</f>
        <v>0</v>
      </c>
      <c r="H10" s="20">
        <f>IF(H9=0,0,H13/H9*100)</f>
        <v>0</v>
      </c>
    </row>
    <row r="11" ht="27" customHeight="1" spans="1:8">
      <c r="A11" s="16" t="s">
        <v>203</v>
      </c>
      <c r="B11" s="17" t="s">
        <v>204</v>
      </c>
      <c r="C11" s="20">
        <v>0</v>
      </c>
      <c r="D11" s="20">
        <v>0</v>
      </c>
      <c r="E11" s="9" t="s">
        <v>210</v>
      </c>
      <c r="F11" s="10" t="s">
        <v>195</v>
      </c>
      <c r="G11" s="20">
        <f>IF(G8=0,0,G9/G8)</f>
        <v>0</v>
      </c>
      <c r="H11" s="20">
        <f>IF(H8=0,0,H9/H8)</f>
        <v>0</v>
      </c>
    </row>
    <row r="12" ht="27" customHeight="1" spans="1:8">
      <c r="A12" s="16" t="s">
        <v>210</v>
      </c>
      <c r="B12" s="17" t="s">
        <v>195</v>
      </c>
      <c r="C12" s="20">
        <f>IF(C7=0,0,C10/C7)</f>
        <v>0</v>
      </c>
      <c r="D12" s="20">
        <f>IF(D7=0,0,D10/D7)</f>
        <v>0</v>
      </c>
      <c r="E12" s="9" t="s">
        <v>249</v>
      </c>
      <c r="F12" s="10" t="s">
        <v>174</v>
      </c>
      <c r="G12" s="19">
        <v>0</v>
      </c>
      <c r="H12" s="19">
        <v>0</v>
      </c>
    </row>
    <row r="13" ht="27" customHeight="1" spans="1:8">
      <c r="A13" s="16" t="s">
        <v>250</v>
      </c>
      <c r="B13" s="17" t="s">
        <v>251</v>
      </c>
      <c r="C13" s="14">
        <v>0</v>
      </c>
      <c r="D13" s="14">
        <v>0</v>
      </c>
      <c r="E13" s="10" t="s">
        <v>252</v>
      </c>
      <c r="F13" s="10" t="s">
        <v>174</v>
      </c>
      <c r="G13" s="19">
        <v>0</v>
      </c>
      <c r="H13" s="19">
        <v>0</v>
      </c>
    </row>
    <row r="14" ht="27" customHeight="1" spans="1:8">
      <c r="A14" s="16" t="s">
        <v>253</v>
      </c>
      <c r="B14" s="17" t="s">
        <v>251</v>
      </c>
      <c r="C14" s="14">
        <v>0</v>
      </c>
      <c r="D14" s="14">
        <v>0</v>
      </c>
      <c r="E14" s="18" t="s">
        <v>254</v>
      </c>
      <c r="F14" s="10" t="s">
        <v>176</v>
      </c>
      <c r="G14" s="21">
        <v>0</v>
      </c>
      <c r="H14" s="21">
        <v>0</v>
      </c>
    </row>
    <row r="15" ht="27" customHeight="1" spans="1:8">
      <c r="A15" s="22"/>
      <c r="B15" s="23"/>
      <c r="C15" s="24"/>
      <c r="D15" s="24"/>
      <c r="E15" s="22"/>
      <c r="F15" s="23"/>
      <c r="G15" s="24"/>
      <c r="H15" s="25" t="s">
        <v>255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5" footer="0.511805555555555"/>
  <pageSetup paperSize="9" scale="80" firstPageNumber="0" pageOrder="overThenDown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LanShanOffice/1.2.4.10630$Windows_X86_64 LibreOffice_project/d1843f7e6c09749f9f39d30d5e7e1886e8f7efe0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2021-04-14T16:55:00Z</dcterms:created>
  <dcterms:modified xsi:type="dcterms:W3CDTF">2022-04-02T02:23:15Z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63D978D0AFA54591ACD4F6AF5A864088</vt:lpwstr>
  </property>
  <property fmtid="{D5CDD505-2E9C-101B-9397-08002B2CF9AE}" pid="3" name="KSOProductBuildVer">
    <vt:lpwstr>2052-11.1.0.10314</vt:lpwstr>
  </property>
</Properties>
</file>